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E:\Users\Usuario\Desktop\IPSE\APU's\NO PREVISTOS\TRABAJO INTERVENTORIA\"/>
    </mc:Choice>
  </mc:AlternateContent>
  <xr:revisionPtr revIDLastSave="0" documentId="13_ncr:1_{318A7DCB-B916-4CA2-BE3E-D93413B40CB2}" xr6:coauthVersionLast="47" xr6:coauthVersionMax="47" xr10:uidLastSave="{00000000-0000-0000-0000-000000000000}"/>
  <bookViews>
    <workbookView xWindow="-120" yWindow="-120" windowWidth="20730" windowHeight="11160" xr2:uid="{99862E19-395E-4716-96F2-6BA7EC5EB25A}"/>
  </bookViews>
  <sheets>
    <sheet name="Hoja1" sheetId="1" r:id="rId1"/>
  </sheets>
  <definedNames>
    <definedName name="_xlnm.Print_Area" localSheetId="0">Hoja1!$A$1:$O$81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77" i="1" l="1"/>
  <c r="K74" i="1"/>
  <c r="K77" i="1"/>
  <c r="J77" i="1"/>
  <c r="I77" i="1"/>
  <c r="M74" i="1" l="1"/>
  <c r="J74" i="1"/>
  <c r="I74" i="1"/>
  <c r="H74" i="1"/>
  <c r="M71" i="1" l="1"/>
  <c r="K71" i="1"/>
  <c r="M68" i="1"/>
  <c r="K68" i="1"/>
  <c r="M65" i="1"/>
  <c r="M62" i="1" l="1"/>
  <c r="K65" i="1"/>
  <c r="K62" i="1"/>
  <c r="M59" i="1"/>
  <c r="K59" i="1"/>
  <c r="M56" i="1"/>
  <c r="K56" i="1"/>
  <c r="M53" i="1"/>
  <c r="K53" i="1"/>
  <c r="M52" i="1"/>
  <c r="M51" i="1"/>
  <c r="M48" i="1"/>
  <c r="K48" i="1"/>
  <c r="M47" i="1"/>
  <c r="M46" i="1"/>
  <c r="M43" i="1"/>
  <c r="M39" i="1"/>
  <c r="K43" i="1"/>
  <c r="M42" i="1"/>
  <c r="J39" i="1"/>
  <c r="K39" i="1" s="1"/>
  <c r="M38" i="1" l="1"/>
  <c r="M34" i="1"/>
  <c r="I34" i="1" l="1"/>
  <c r="K34" i="1" s="1"/>
  <c r="M33" i="1"/>
  <c r="M32" i="1" l="1"/>
  <c r="M31" i="1"/>
  <c r="M30" i="1"/>
  <c r="M29" i="1"/>
  <c r="M26" i="1"/>
  <c r="K26" i="1"/>
  <c r="M25" i="1"/>
  <c r="M24" i="1"/>
  <c r="M21" i="1"/>
  <c r="K21" i="1"/>
  <c r="M20" i="1"/>
  <c r="M17" i="1"/>
  <c r="J17" i="1"/>
  <c r="I17" i="1"/>
  <c r="M14" i="1"/>
  <c r="K14" i="1"/>
  <c r="M11" i="1"/>
  <c r="K11" i="1"/>
  <c r="K8" i="1"/>
  <c r="M8" i="1"/>
  <c r="M7" i="1"/>
  <c r="M6" i="1"/>
  <c r="M5" i="1"/>
  <c r="M4" i="1"/>
  <c r="K17" i="1" l="1"/>
</calcChain>
</file>

<file path=xl/sharedStrings.xml><?xml version="1.0" encoding="utf-8"?>
<sst xmlns="http://schemas.openxmlformats.org/spreadsheetml/2006/main" count="500" uniqueCount="263">
  <si>
    <t>SEDE</t>
  </si>
  <si>
    <t>NP No.</t>
  </si>
  <si>
    <t>NOMBRE DE NP</t>
  </si>
  <si>
    <t>VALOR PROPUESTO POR EL CONTRATISTA</t>
  </si>
  <si>
    <t>COTIZACIONES</t>
  </si>
  <si>
    <t>VALOR ACEPTADO POR LA INTERVENTORÍA</t>
  </si>
  <si>
    <t>JUSTIFICACIÓN DE NP</t>
  </si>
  <si>
    <t>OBSERVACIONES</t>
  </si>
  <si>
    <t>CARRERA 12 CALLE 84
OFICINA 603</t>
  </si>
  <si>
    <t>NP - 31</t>
  </si>
  <si>
    <t>SUMINISTRO E INSTALACION DE CARTON CORRUGADO O PLASTICO STRECH PARA EL TRASLADO DEL MATERIAL Y CUBRIMIENTO DE MUEBLES</t>
  </si>
  <si>
    <t>El Item se requiere en obra con el objetivo de garantizar la integridad de los muebles encontrados y evitar daños en las superficies por traslado de materiales</t>
  </si>
  <si>
    <t>NP - 32</t>
  </si>
  <si>
    <t>DESMONTE DE CIELO RASO  DRYWALL Y ESTRUCTURA</t>
  </si>
  <si>
    <t xml:space="preserve">El Item se requiere en obra con el objetivo de realizar el desmonte eléctrico existente en la oficina y reinstalar el sistema eléctrico teneindo en cuenta las recomendaciones de los profesionales eléctricos. </t>
  </si>
  <si>
    <t>NA</t>
  </si>
  <si>
    <t>NP - 33</t>
  </si>
  <si>
    <t>SUMINISTRO E INSTALACION DE CIELO RASO DRYWALL Y ESTRUCTURA</t>
  </si>
  <si>
    <t xml:space="preserve">El contratista considera que se requiere de cuatro (4) ayudantes y un (1) oficial para instalar un m2 de drywall con estructura. La Interventoria considera que que es más que suficiente dos (2) ayudantes y un (1) oficial para realizar al actividad. 
El contratista considera que se requiere de dos (2) horas para realizar la instalación de un m2 de drywall con estructura. La Interventoría considera que una (1) hora es suficiente para la actividad teniendo en cuenta el personal relacionado. </t>
  </si>
  <si>
    <t>DIFERENCIA 
∆</t>
  </si>
  <si>
    <t>El Item se requiere en obra con el objetivo de realizar el desmonte eléctrico existente en la oficina y reinstalar el sistema eléctrico teneindo en cuenta las recomendaciones de los profesionales eléctricos. Además de mejorar los acabados en el techo.</t>
  </si>
  <si>
    <t xml:space="preserve">PINTURA VINILO TIPO 1  3 CAPA </t>
  </si>
  <si>
    <t>NP - 34</t>
  </si>
  <si>
    <t>SUMINISTRO E INSTALACION DE TUBERIA SANITARIA DE 4" Y ACCESORIOS</t>
  </si>
  <si>
    <t>NP - 35</t>
  </si>
  <si>
    <t>MATERIAL</t>
  </si>
  <si>
    <t>CODIGO</t>
  </si>
  <si>
    <t>NOMBRE</t>
  </si>
  <si>
    <t>MA_365</t>
  </si>
  <si>
    <t>UNION SANITARIA 4" PVC</t>
  </si>
  <si>
    <t>https://www.homecenter.com.co/homecenter-co/product/10648/union-4-sanitaria/10648/</t>
  </si>
  <si>
    <t>https://mitiendacoval.com/sanitaria-y-ventilacion-/union-4-sanitaria</t>
  </si>
  <si>
    <t>https://www.easy.com.co/union-sanitaria-4-pvc-gerfor/p</t>
  </si>
  <si>
    <t>HOMECENTER</t>
  </si>
  <si>
    <t>COVAL</t>
  </si>
  <si>
    <t>EASY</t>
  </si>
  <si>
    <t>ACEPTADO POR LA INTERVENTORIA</t>
  </si>
  <si>
    <t>Se requiere para la instalación de los sanitarios y el manejo de aguas para su funcionamiento</t>
  </si>
  <si>
    <t>INSTALACION DE MURO EN LADRILLO #4</t>
  </si>
  <si>
    <t>NP - 36</t>
  </si>
  <si>
    <t>MA_366</t>
  </si>
  <si>
    <t>BLOQUE No 4</t>
  </si>
  <si>
    <t>DISTRIARCILLAS</t>
  </si>
  <si>
    <t>FERREDEPOSITO BELL</t>
  </si>
  <si>
    <t>https://grupobell.com.co/producto/bloque-4/</t>
  </si>
  <si>
    <t>https://www.homecenter.com.co/homecenter-co/product/116434/bloque-n4-estandar-10-x-20-x-30-cm-155u-m2-ceranova/116434/</t>
  </si>
  <si>
    <t>https://distriarcillas.com/producto/bloque-4/</t>
  </si>
  <si>
    <t>Se requiere para construir las divisiones en la oficina con el objetivo de garantizar los espacios requeridos para los baños</t>
  </si>
  <si>
    <t>NP - 37</t>
  </si>
  <si>
    <t>SUMINISTRO E INSTALACION DE TUBERIA PVC DE 2"</t>
  </si>
  <si>
    <t>MA_367</t>
  </si>
  <si>
    <t>UNION SANITARIA 2"</t>
  </si>
  <si>
    <t>https://www.homecenter.com.co/homecenter-co/product/04612/union-2-sanitaria/04612/</t>
  </si>
  <si>
    <t>https://mitiendacoval.com/sanitaria-y-ventilacion-/union-2-sanitaria</t>
  </si>
  <si>
    <t>https://www.easy.com.co/union-sanitaria-2-pvc-gerfor/p</t>
  </si>
  <si>
    <t xml:space="preserve">El constratista considera que se requiere de un (1) oficial y dos (2) ayudantes para realizar la instalación de un metro lineal de tuberia de 2" en PVC, la Interventoría considera que con un (1) oficial y un (1) ayudante es suficiente. </t>
  </si>
  <si>
    <t>Se requiere para el desague del sistema hidráulico de los baños.</t>
  </si>
  <si>
    <t>NP - 38</t>
  </si>
  <si>
    <t>SUMINISTRO E INSTALACION DE TUBERIA PVCP DE 3/4"</t>
  </si>
  <si>
    <t xml:space="preserve">El constratista considera que se requiere de un (1) oficial y dos (2) ayudantes para realizar la instalación de un metro lineal de tuberia de 3/4" en PVC, la Interventoría considera que con un (1) oficial y un (1) ayudante es suficiente. </t>
  </si>
  <si>
    <t>MA_368</t>
  </si>
  <si>
    <t>TUBO PRS 3/4 RDE-21</t>
  </si>
  <si>
    <t>https://www.homecenter.com.co/homecenter-co/product/65893/tubo-3-4x6m-presion-21-200-psi/65893/</t>
  </si>
  <si>
    <t>https://mitiendacoval.com/presion-agua-fria/tubo-pvc-presion--3-4-x-6-metros-rde-21</t>
  </si>
  <si>
    <t>https://www.easy.com.co/tubo-pvc-presion-34-x-6m-rde-21-gerfor/p</t>
  </si>
  <si>
    <t>Se requiere para el desplazamiento del agua en el sistema hidráulico de los baños.</t>
  </si>
  <si>
    <t>DESMONTE TABLERO ELECTRO EXISTENTE</t>
  </si>
  <si>
    <t>NP - 39</t>
  </si>
  <si>
    <t xml:space="preserve">Se requiere cambiar el tablero existente por un tablero de mayores dimensiones y mayor cantidad de espacios, con el objetivo de garantizar la integridad del sistema eléctrico planteado en los diseños. </t>
  </si>
  <si>
    <t>NP - 40</t>
  </si>
  <si>
    <t>SUMINISTRO E INSTALACION DE PISO PORCELANATO ESTILO MADERA</t>
  </si>
  <si>
    <t>MA_369</t>
  </si>
  <si>
    <t>PORCELANATO ESTILO MADERA</t>
  </si>
  <si>
    <t>https://www.listo.co/porcelanato-ninsba-camel-rectificado-mate-30x150-cm-/p</t>
  </si>
  <si>
    <t>https://www.prosein.co/product-page/porcelanato-tipo-madera-woodville-blanco-30-x-150</t>
  </si>
  <si>
    <t>MUNDO CERAMICO</t>
  </si>
  <si>
    <t>PROSEIN</t>
  </si>
  <si>
    <t>ME UP</t>
  </si>
  <si>
    <t>https://www.meup.co/producto/pisos/porcelanato-ninsba-gris-30x150-cm</t>
  </si>
  <si>
    <t>El contratista considera que requiere de dos (2) ayudantes y un oficial para realizar la actividad, sin embargo, la Interventoría considera que con un oficial y un ayudante es suficiente para instalar un m2 de piso en 45 minutos</t>
  </si>
  <si>
    <t>Se requiere para garantizar una superficie resistente, elegante y arquitectónico en las oficinas</t>
  </si>
  <si>
    <t>NP - 41</t>
  </si>
  <si>
    <t>DESMONTE SECADOR DE MANOS JABONERA, ANTIBACTERIAL</t>
  </si>
  <si>
    <t>Para una correcta demolición es importante desmontar los secadores para que no se perjudiquen</t>
  </si>
  <si>
    <t>NP - 42</t>
  </si>
  <si>
    <t xml:space="preserve">Desmonte division metalicas baños, incluye todos los elementos para su correcto desmonte y embalaje de proteccion con plastico y carton para almacenamiento </t>
  </si>
  <si>
    <t>UNIDAD</t>
  </si>
  <si>
    <t>ML</t>
  </si>
  <si>
    <t>M2</t>
  </si>
  <si>
    <t>UND</t>
  </si>
  <si>
    <t>Para una correcta demolición es importante desmontar las divisiones para que no se perjudiquen.</t>
  </si>
  <si>
    <t>NP - 43</t>
  </si>
  <si>
    <t xml:space="preserve">SUMINISTRO E INSTALACION BARANDA DE DISCAPACITADO </t>
  </si>
  <si>
    <t>MA_370</t>
  </si>
  <si>
    <t>BARANDA DISCAPACITADOS</t>
  </si>
  <si>
    <t>https://www.grifoscenter.com/MCO-1378071007-barra-de-seguridad-abatible-en-acero-304-institucional-_JM?variation=181329565959&amp;gad_source=1&amp;gclid=EAIaIQobChMIoKjrpZ-YhAMV955aBR1XZgDgEAQYCCABEgJRA_D_BwE</t>
  </si>
  <si>
    <t>GRIFOS CENTER</t>
  </si>
  <si>
    <t>https://www.decorceramica.com/barra-inst-discapacitados-78cm-public-kg25cr140/p?idsku=4439&amp;gad_source=1&amp;gclid=EAIaIQobChMIgpj1w5-YhAMVuLhaBR2uMQRdEAQYBCABEgLZNPD_BwE</t>
  </si>
  <si>
    <t>DECORCERAMICA</t>
  </si>
  <si>
    <t>https://mitiendacoval.com/barras-de-seguridad-r1665/barra-en-l-a-muro---izquierda-discapacitados-socoda</t>
  </si>
  <si>
    <t>Se requiere de su instalación en el baño para discapacitados</t>
  </si>
  <si>
    <t>NP - 44</t>
  </si>
  <si>
    <t xml:space="preserve">Desmonte de espejo de 4mm, incluye almacenamiento </t>
  </si>
  <si>
    <t>Es importante garantizar la integridad de los elementos encontrados en las instalaciones</t>
  </si>
  <si>
    <t>NP - 45</t>
  </si>
  <si>
    <t>Desmonte reinstalacion de archivador</t>
  </si>
  <si>
    <t>NP - 46</t>
  </si>
  <si>
    <t>Desmonte redes telecomunicaciones</t>
  </si>
  <si>
    <t>Se requiere realizar el desmonte de los cables encontrados, con el objetivo de realizar la instalación de la nueva red eléctrica y de datos en la oficina</t>
  </si>
  <si>
    <t>NP - 47</t>
  </si>
  <si>
    <t>DESMONTE CANALETA METALICA ELECT. EXISTENTE</t>
  </si>
  <si>
    <t>Se requiere realizar el desmonte de las bandejas metálicas existentes, por la nueva distribución del cableado por la localización de los muebles</t>
  </si>
  <si>
    <t>NP - 48</t>
  </si>
  <si>
    <t>INSTALACION DE CANALETA METALICA   (EXISTENTE)</t>
  </si>
  <si>
    <t>Las bandejas metalicas existentes presentan un buen estado para reutilizarlas teniendo en cuenta la nueva distribución del cableado por la localización de los muebles</t>
  </si>
  <si>
    <t>NP - 49</t>
  </si>
  <si>
    <t>CANALETA METAL 10X4  CHAZO</t>
  </si>
  <si>
    <t>MA_371</t>
  </si>
  <si>
    <t xml:space="preserve">CANALETA METAL 10X4  </t>
  </si>
  <si>
    <t>MERCADO LIBRE</t>
  </si>
  <si>
    <t>https://listado.mercadolibre.com.co/canaleta-metalica-10x4</t>
  </si>
  <si>
    <t>http://201.217.193.209:8072/shop/product/canaleta-metalica-10x4x240cm-con-division-blanca-11951?category=33</t>
  </si>
  <si>
    <t>ELECTRICOS DEL VALLE SA</t>
  </si>
  <si>
    <t>https://www.homecenter.com.co/homecenter-co/product/488883/canaleta-100x45mm-2mt/488883/</t>
  </si>
  <si>
    <t>Se requiere instalar la canaleta metálica para localizar e instalar los tomas requeridos por el diseño</t>
  </si>
  <si>
    <t>NP - 50</t>
  </si>
  <si>
    <t>bandeja tipo escalera(codo-reducc-T horiz) 20X8</t>
  </si>
  <si>
    <t>SE LE DEBE PREGUNTAR AL CONTRATISTA SI SE REQUIERE ESTE ITEM Y SU JUSTIFICACIÓN PORQUE SE ENCUENTRA OCULTO PERO SE TIENE EN CUENTA EN LAS SUMATORIAS</t>
  </si>
  <si>
    <t>NP - 51</t>
  </si>
  <si>
    <t>SALIDA TOMACORRIENTE NORMAL+TUBO EMT 5m</t>
  </si>
  <si>
    <t>Se requiere realizar la instalación para garantizar los puntos eléctricos de energia normal en cada uno de los puestos de trabajo</t>
  </si>
  <si>
    <t>NP - 52</t>
  </si>
  <si>
    <t>SALIDA TOMACORRIENTE REG COLOR NAR. P.aT. MURO 15A</t>
  </si>
  <si>
    <t>MA_372</t>
  </si>
  <si>
    <t>TOMA DOBLE P/T AISLADA NARANJA</t>
  </si>
  <si>
    <t>https://www.easy.com.co/toma-doble-incrustar-pt-aislado-15-a-/p</t>
  </si>
  <si>
    <t>https://interelectricas.com.co/articulos-electricos/90-toma-leviton-doble-15amp-125v-naranja-grado-hospitalario-tierra-aislada.html</t>
  </si>
  <si>
    <t>INTERELECTRICAS</t>
  </si>
  <si>
    <t>Código 511684
Código 189401</t>
  </si>
  <si>
    <t>Se requiere realizar la instalación para garantizar los puntos eléctricos de energia regulada en cada uno de los puestos de trabajo</t>
  </si>
  <si>
    <t>NP - 53</t>
  </si>
  <si>
    <t>SALIDA PARA INTERRUPTOR DOBLE, EN TUBERIA EMT</t>
  </si>
  <si>
    <t>Proteger los conductores que se encuentran en su interior de líquidos, golpes, elementos externos, químicos, corrosión y demás</t>
  </si>
  <si>
    <t>NP - 54</t>
  </si>
  <si>
    <t>SALIDA PARA INTERRUPTOR TRIPLE, EN TUBERIA EMT</t>
  </si>
  <si>
    <t>MA_373</t>
  </si>
  <si>
    <t>INTERRUPTOR TRIPLE</t>
  </si>
  <si>
    <t>https://www.homecenter.com.co/homecenter-co/product/324886/interruptor-triple-blanco-clickme/324886/</t>
  </si>
  <si>
    <t>https://www.easy.com.co/interruptor-triple-blanco-clickme/p</t>
  </si>
  <si>
    <t>https://edelco.co/producto/interruptor-triple-conmutable-clickme-legrand/</t>
  </si>
  <si>
    <t>EDELCO</t>
  </si>
  <si>
    <t>NP - 55</t>
  </si>
  <si>
    <t>SALIDA PARA INTERRUPTOR SENCILLO, EN TUBERIA EMT</t>
  </si>
  <si>
    <t>La Interventoria considera que se requiere de 45 minutos  para realizar la instalación eléctrica, por lo anterior, el rendimiento sube a 0,10</t>
  </si>
  <si>
    <t>NP - 56</t>
  </si>
  <si>
    <t>SALIDA PARA ILUMINARIA DE EMERGENCIA</t>
  </si>
  <si>
    <t>Se requiere instalar para avisar a los trabajadores del peligro en el caso de alguna emergencia que se puedan presentar en las instalaciones. Estas luces están diseñadas para proporcionar iluminación adecuada y suficiente para guiar a las personas hacia las salidas de emergencia y las rutas de evacuación durante una situación crítica.</t>
  </si>
  <si>
    <t>NP - 57</t>
  </si>
  <si>
    <t>ILUMINARIA DE EMERGENCIA</t>
  </si>
  <si>
    <t>MA_374</t>
  </si>
  <si>
    <t>LUMINARIA DE EMERGENCIA</t>
  </si>
  <si>
    <t>https://www.homecenter.com.co/homecenter-co/product/296356/luz-emergencia-led-r1-2x16w/296356/</t>
  </si>
  <si>
    <t>https://articulo.mercadolibre.com.co/MCO-1250841512-lampara-led-emergencia-r1-sylvania-110220v-_JM?variation=176741012875#reco_item_pos=0&amp;reco_backend=machinalis-seller-items&amp;reco_backend_type=low_level&amp;reco_client=vip-seller_items-above&amp;reco_id=a64ac388-4b32-4897-8242-204e797ade0f</t>
  </si>
  <si>
    <t>https://interelectricas.com.co/iluminacion/159-luminaria-led-sylvania-emergencia-2-x-16-w-120-277-r1-ref-p23342.html</t>
  </si>
  <si>
    <t>NP - 58</t>
  </si>
  <si>
    <t>Desmonte aparatos electricos (tomas,interruptores)</t>
  </si>
  <si>
    <t>Se requieren desmontar los elementos eléctricos que no van a quedar en servicio y serán reemplazados según la distribución en los planos constructivos</t>
  </si>
  <si>
    <t>NP - 59</t>
  </si>
  <si>
    <t>DERIVACIÓN LUMINARIA Cable encauch 3x16 Toma+ tapa</t>
  </si>
  <si>
    <t>Se requieren instalar los puntos para la instalación de las luminarias que garantizarán la visibilidad en la oficina</t>
  </si>
  <si>
    <t>NP - 60</t>
  </si>
  <si>
    <t>Suministro e instalación de guardaescoba cara unica 8x41 cm</t>
  </si>
  <si>
    <t>MA_375</t>
  </si>
  <si>
    <t>GUARDA ESCOBAS 8X41 negro cara unica</t>
  </si>
  <si>
    <t>https://corona.co/productos/revestimientos/decorados/guardaescobas-azabache-negro-cara-unica/p/607841601</t>
  </si>
  <si>
    <t>CORONA</t>
  </si>
  <si>
    <t>https://www.homecenter.com.co/homecenter-co/product/124474/guardaescoba-ceramico-sf-ebano-8x41-centimetros-negro/124474/</t>
  </si>
  <si>
    <t>FALLABELLA</t>
  </si>
  <si>
    <t>https://homecenter.falabella.com.co/homecenter-co/product/118865657/Guardaescoba-Ceramico-Sf-Ebano-8x41-Centimetros-Negro/118865662</t>
  </si>
  <si>
    <t>NP - 61</t>
  </si>
  <si>
    <t xml:space="preserve">Suministro e instalación de grifería para lavamanos institucional push mesa </t>
  </si>
  <si>
    <t>MA_376</t>
  </si>
  <si>
    <t>GRIFERIA LAVAMANOS PUSH</t>
  </si>
  <si>
    <t>https://www.gricol.com/products/griferia-lavamanos-push-de-mesa</t>
  </si>
  <si>
    <t>https://corona.co/productos/griferias/griferias-institucionales/griferia-para-lavamanos-institucional-push-mesa/p/947120001</t>
  </si>
  <si>
    <t>GRICOL</t>
  </si>
  <si>
    <t>https://www.homecenter.com.co/homecenter-co/product/451392/griferia-lavamanos-tipo-push-cromado/451392/</t>
  </si>
  <si>
    <t>Se requiere como un mueble sanitario en los baños para servicio de lavamanos</t>
  </si>
  <si>
    <t>NP - 62</t>
  </si>
  <si>
    <t>Suministro e instalación de lavamanos aquajet institucional discapacitado</t>
  </si>
  <si>
    <t>MA_377</t>
  </si>
  <si>
    <t>LAVAMANOS AQUAJET</t>
  </si>
  <si>
    <t>https://corona.co/productos/lavamanos/lavamanos-aquajet-institucional/p/O12911001</t>
  </si>
  <si>
    <t>https://www.homecenter.com.co/homecenter-co/product/117368/lavamanos-aquajet/117368/</t>
  </si>
  <si>
    <t>FERRETERIA ALDIA</t>
  </si>
  <si>
    <t>https://aldiaferreteria.com/lavamanos/557-lavamanos-aquajet-corona.html</t>
  </si>
  <si>
    <t>NP - 63</t>
  </si>
  <si>
    <t>Suministro e instalación de sanitario power one blanco discapacitado</t>
  </si>
  <si>
    <t>MA_378</t>
  </si>
  <si>
    <t>SANITARIO POWER ONE</t>
  </si>
  <si>
    <t>https://www.homecenter.com.co/homecenter-co/product/277351/sanitario-power-one/277351/</t>
  </si>
  <si>
    <t>https://corona.co/productos/sanitarios/sanitario-power-one-blanco/p/101651001</t>
  </si>
  <si>
    <t>https://casaandina.com.co/sanitario-power-one-corona-blanco-oannac.html</t>
  </si>
  <si>
    <t>CASA ANDINA</t>
  </si>
  <si>
    <t>Se requiere para garantizar el funcionamiento de los baños</t>
  </si>
  <si>
    <t>NP - 64</t>
  </si>
  <si>
    <t>Regatas sobre muros para la instalación de tuberías</t>
  </si>
  <si>
    <t>MA_381</t>
  </si>
  <si>
    <t>DISCO DIAMANTADO 9"</t>
  </si>
  <si>
    <t>https://www.easy.com.co/disco-diamantado-de-9-segmentado/p</t>
  </si>
  <si>
    <t>https://www.homecenter.com.co/homecenter-co/product/283697/disco-diamantado-segmentado-9-pulgadas-ref-dw47902hp/283697/</t>
  </si>
  <si>
    <t>BELTEC</t>
  </si>
  <si>
    <t>https://belltec.com.co/discos-diamantados/5718-disco-diamantado-dewalt-segmentado-9-.html</t>
  </si>
  <si>
    <t>Se requiere para las instalaciones eléctricas y sanitarias que se requieran en obra</t>
  </si>
  <si>
    <t>NP - 65</t>
  </si>
  <si>
    <t xml:space="preserve">Suministros e instalación de piso madera Guayacán Hobo Terra multitono 20.6*92.6 </t>
  </si>
  <si>
    <t>MA_379</t>
  </si>
  <si>
    <t>Piso Madera Guayacán  Multitono 20.6X92.6</t>
  </si>
  <si>
    <t>https://corona.co/productos/revestimientos/pisos/pisos-maderas/piso-madera-guayacan-hobo-terra-multitono-206x926/p/923042751</t>
  </si>
  <si>
    <t>https://www.homecenter.com.co/homecenter-co/product/290180/piso-ceramico-guayacan-terrac-20x90cm-caja-108-m2/290180/</t>
  </si>
  <si>
    <t>https://www.construvirtual.com/piso-rectificado-madera-guayacan-hobo-terra-multicolor-20x90-corona</t>
  </si>
  <si>
    <t>CONSTRUVIRTUAL</t>
  </si>
  <si>
    <t>El contratista considera que es necesario de tres (3) ayudantes y un oficial para realizar la instalación de un m2 de piso. Por otro lado, la Interventoria considera que solo se requieren de dos (2) personas para la actvidad por lo que se elimina el segundo Item presentado en los APU's</t>
  </si>
  <si>
    <t>NP - 66</t>
  </si>
  <si>
    <t>Suministro e instalación de piso porcelanato-artik blanco cara única 56.6*56.6</t>
  </si>
  <si>
    <t>MA_380</t>
  </si>
  <si>
    <t>https://corona.co/productos/revestimientos/piso-porcelanato-artik/p/561232001</t>
  </si>
  <si>
    <t>Piso porcelanato artik 56.6x56.6</t>
  </si>
  <si>
    <t>https://www.homecenter.com.co/homecenter-co/product/499972/piso-porcelanato-artik-blanco-566x566cm-caja-16-m2/499972/</t>
  </si>
  <si>
    <t>https://www.easy.com.co/porcelanato-artik-blco-cu-56-6x56-6cm-1-6-m2/p</t>
  </si>
  <si>
    <t>NP - 67</t>
  </si>
  <si>
    <t>Suministro e instalación de guardaescoba porcelanato blanco</t>
  </si>
  <si>
    <t>MA_382</t>
  </si>
  <si>
    <t>GUARDA ESCOBAS porcelanato blanco</t>
  </si>
  <si>
    <t>https://www.homecenter.com.co/homecenter-co/product/374344/guardaescoba-porcelanato-blanco-x-24-mts/374344/?kid=goosho_1161562&amp;shop=googleShopping&amp;gad_source=1&amp;gclid=Cj0KCQiAz8GuBhCxARIsAOpzk8xxuo2VYolj7gCgVYfN6nf6jglgSqMSmjR4sZiienKv2xxS9xx1Oo8aArLIEALw_wcB</t>
  </si>
  <si>
    <t>https://ipontem.com/producto/guardaescoba-curves-short-blanco-mate-24m-x-8cm/?utm_source=Google%20Shopping&amp;utm_campaign=Productos%20iPontem&amp;utm_medium=cpc&amp;utm_term=4378&amp;gad_source=1&amp;gclid=Cj0KCQiAz8GuBhCxARIsAOpzk8wC1ZQzdhk0DkOj7mNmp9mXToqz7qi5eNpAdbUBNXmlGQbqjdgnlCEaAoXfEALw_wcB</t>
  </si>
  <si>
    <t>PONTEM</t>
  </si>
  <si>
    <t>https://homecenter.falabella.com.co/homecenter-co/product/118849056/Guardaescoba-Porcelanato-Blanco-x-2.4-Mts/118849059</t>
  </si>
  <si>
    <t>NP - 68</t>
  </si>
  <si>
    <t>Suministro e instalación de guardaescoba piso madera</t>
  </si>
  <si>
    <t>MA_383</t>
  </si>
  <si>
    <t>GUARDA ESCOBAS piso madera</t>
  </si>
  <si>
    <t>https://www.homecenter.com.co/homecenter-co/product/271798/guardaescoba-78x14x240cm-roble-doussie/271798/?kid=goosho_1161562&amp;shop=googleShopping&amp;gad_source=1&amp;gclid=Cj0KCQiAz8GuBhCxARIsAOpzk8x6KeG5_corq4ih8JfQzAJsi8qAdawDHcmsQPuQ1iO5wCsi9YGgdh8aAnh1EALw_wcB</t>
  </si>
  <si>
    <t>https://www.easy.com.co/guardaescoba-recto-roble--240x8x12cm/p</t>
  </si>
  <si>
    <t>El contratista considera que se requieren de 15 minutos de dos (2) personas para cubrir con carton corrugado un m2 de los muebles encontrados en la oficina o cubrir un me2 de superficie. La Interventoria considera que 10 minutos por m2 es suficiente. Por lo anterior el rendimiento aumenta a 0,02</t>
  </si>
  <si>
    <t xml:space="preserve">El contratista considera que se requieren de 45 minutos de dos (2) personas para cortar y desmontar un m2 de cielo raso en drywall. La Interventoria considera que 30 minutos es suficiente. Por lo anterior el rendimiento aumenta a 0,06 </t>
  </si>
  <si>
    <t>El contratista considera que se requieren de 0,30 galones para pintar un m2 de superficie con tres (3) manos de pintura. Teniendo en cuenta los rendimientos de aplicación de la pintura (250m2/gal/mano), la Interventoría considera que con 0,06 galones de pintura es suficiente para garantizar dicho trabajo, siendo la cantidad cinco (5) veces menor a la considerada por el contratista de obra
El contratista considera que se requieren de veinte (20) minutos para pintar un m2 de superficie con tres (3) manos de pintura. La Interventoría considera que es suficiente diez (10) minutos para realizar el trabajo por lo que el rendimiento relacionado aumenta a 0,02</t>
  </si>
  <si>
    <t>El contratista considera que se requieren de 45 minutos para realizar la instalación de un metro de tuberia de 4" con accesorios, La Interventoría considera que es suficiente con 35 minutos, por lo tanto, el rendimiento aumenta a 0,07</t>
  </si>
  <si>
    <t>El nombre del Item cambiaría a "Construcción de muro con bloque No 04"
El materia relacionado debe ser modificado por "Bloque No 4" ya que "Ladrillo No 04" no corresponde con el APU
El constratista considera que se requiere de hora y media para construir un m2 de muro, la Interventoria considera que 50 minutos es suficiente para la actividad, por lo tanto, el rendimiento aumenta a 0,10</t>
  </si>
  <si>
    <t>El contratista considera que la cuadrilla requiere de siete (7) horas para realizar el desmonte del tablero eléctrico existente, la Interventoría considera que cuatro (4) horas es más que suficiente para realizar la tarea, por lo tanto, el rendimiento aumenta a 0,50</t>
  </si>
  <si>
    <t>El constratista considera que se requiere de una hora y 15 minutos para realizar el desmonte de un secador de manos existente con el trabajo conjunto de dos (2) personas. La Interventoría considera que con dos (2) personas se requiere de máximo 30 minutos para realizar la actividad, por lo tanto el rendimiento aumenta a 0,07</t>
  </si>
  <si>
    <t>El contratista considera que requiere de diez (10) horas para realizar la instalación de una baranda para discapacitados, la Interventoría considera que con la ayuda de dos (2) personas en su intalación es suficiente de una (1) hora para realizar la instalación, por lo que el rendimiento aumenta a 0,13</t>
  </si>
  <si>
    <t>El contratista considera que se requiere de 48 minutos para realizar el desmonte y almacenamiento de los espejos, la Interventoría considera que se requiere de 30 minutos para esta actividad, por lo tanto, el rendimiento aumenta a 0,065</t>
  </si>
  <si>
    <t>El contratista considera que la cuadrilla electrica requiere de 1 hora y 12 minutos para instalar un (1) metro lineal de canaleta metálica. La Interventoria considera que 30 minutos es suficiente para esta actividad, por lo tanto, el rendimiento aumenta a 0,06</t>
  </si>
  <si>
    <t>El contratista considera que se requiere de una hora y 45 minutos para realizar la instalación completa para cada punto eléctrico. Por otro lado, la Interventoría considera que se requiere de 45 minutos por unidad teniendo en cuenta que se puede realizar una instalación paralela para varios puntos dependiendo de la capacidad de paso de los tubos utilizados, por lo tanto el rendimeinto aumenta a 0,10</t>
  </si>
  <si>
    <t>El contratista considera que se requiere de dos horas para realizar la instalación completa para cada punto eléctrico. Por otro lado, la Interventoría considera que se requiere de una hora por unidad teniendo en cuenta que se puede realizar una instalación paralela para varios puntos dependiendo de la capacidad de paso de los tubos utilizados, por lo tanto el rendimiento aumenta a 0,12</t>
  </si>
  <si>
    <t>El contratista considera que se requiere de una hora y 15 minutos para realizar la instalación completa de un interruptor. Por otro lado, la Interventoría considera que 45 minutos son suficientes para realizar la instalación eléctrica, por lo anterior, el rendimiento aumenta a 0,10</t>
  </si>
  <si>
    <t>El contratista considera que se requieren de dos horas y media para realizar la instalación eléctrica para el punto de la iluminaria de emergencia. Por otro lado, la Interventoria considera que con una (1) hora es suficiente para realizar esta actividad teniendo en cuenta la cuadrilla relacionada. Por lo tanto, el rendimiento aumenta a 0,25</t>
  </si>
  <si>
    <t>El contratista considera que se requieren de dos horas y media para realizar la instalación de una iluminaria de emergencia. Por otro lado, la Interventoria considera que 30 minutos es suficiente para realizar la instalación, por lo anterior, el rendimiento aumenta a 0,07</t>
  </si>
  <si>
    <t>El constratista considera que se requieren de dos horas y media para instalar el lavamanos. Por otro lado, la Interventoria considera que se requiere de una hora para llevar a cabo la actividad. Por lo anterior, el rendimiento aumenta a 0,13</t>
  </si>
  <si>
    <t>El contratista considera que se requieren de 6 horas y media para realizar la instalación del sanitario. Por otro lado, la Interventoria considera que con 1 hora es suficiente para realizar la actividad. Por lo anterior, el rendimiento aumenta a 0,13</t>
  </si>
  <si>
    <t>El contratista considera que es necesario 1 oficial y 2 ayudantes para llevar a cabo la actividad. Por otro lado, la Interventoría considera que 1 oficial y un ayudante es suficiente para la actividad, y que se requiere de 45 minutos por m2, por lo tanto el rendimiento aumenta a 0,10</t>
  </si>
  <si>
    <t>El contratista considera que es necesario 1 oficial y 2 ayudantes para llevar a cabo la actividad. Por otro lado, la Interventoría considera que 1 oficial y un ayudante es suficiente para la actividad, y que se requiere de 20 minutos por m2, por lo tanto el rendimiento aumenta a 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</si>
</sst>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6" x14ac:knownFonts="1">
    <font>
      <sz val="11"/>
      <color theme="1"/>
      <name val="Calibri"/>
      <family val="2"/>
      <scheme val="minor"/>
    </font>
    <font>
      <b/>
      <sz val="11"/>
      <color theme="1"/>
      <name val="Calibri"/>
      <family val="2"/>
      <scheme val="minor"/>
    </font>
    <font>
      <sz val="11"/>
      <color theme="1"/>
      <name val="Calibri"/>
      <family val="2"/>
      <scheme val="minor"/>
    </font>
    <font>
      <b/>
      <sz val="11"/>
      <color theme="1"/>
      <name val="Calibri"/>
      <family val="2"/>
    </font>
    <font>
      <u/>
      <sz val="11"/>
      <color theme="10"/>
      <name val="Calibri"/>
      <family val="2"/>
      <scheme val="minor"/>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797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44" fontId="2" fillId="0" borderId="0" applyFont="0" applyFill="0" applyBorder="0" applyAlignment="0" applyProtection="0"/>
    <xf numFmtId="0" fontId="4" fillId="0" borderId="0" applyNumberFormat="0" applyFill="0" applyBorder="0" applyAlignment="0" applyProtection="0"/>
    <xf numFmtId="0" fontId="5" fillId="0" borderId="0"/>
  </cellStyleXfs>
  <cellXfs count="34">
    <xf numFmtId="0" fontId="0" fillId="0" borderId="0" xfId="0"/>
    <xf numFmtId="0" fontId="0" fillId="0" borderId="1" xfId="0" applyBorder="1" applyAlignment="1">
      <alignment horizontal="center" vertical="center" wrapText="1"/>
    </xf>
    <xf numFmtId="0" fontId="0" fillId="0" borderId="0" xfId="0"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horizontal="left" vertical="center" wrapText="1"/>
    </xf>
    <xf numFmtId="44" fontId="0" fillId="0" borderId="1" xfId="1" applyFont="1" applyBorder="1" applyAlignment="1">
      <alignment horizontal="center" vertical="center" wrapText="1"/>
    </xf>
    <xf numFmtId="0" fontId="0" fillId="3" borderId="1" xfId="0" applyFill="1" applyBorder="1" applyAlignment="1">
      <alignment horizontal="center" vertical="center" wrapText="1"/>
    </xf>
    <xf numFmtId="0" fontId="4" fillId="0" borderId="1" xfId="3" applyBorder="1" applyAlignment="1">
      <alignment horizontal="center" vertical="center" wrapText="1"/>
    </xf>
    <xf numFmtId="44" fontId="0" fillId="0" borderId="1" xfId="1" applyFont="1" applyFill="1" applyBorder="1" applyAlignment="1">
      <alignment horizontal="center" vertical="center" wrapText="1"/>
    </xf>
    <xf numFmtId="44" fontId="0" fillId="4" borderId="1" xfId="1" applyFont="1" applyFill="1" applyBorder="1" applyAlignment="1">
      <alignment horizontal="center" vertical="center" wrapText="1"/>
    </xf>
    <xf numFmtId="0" fontId="0" fillId="0" borderId="2"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44" fontId="0" fillId="0" borderId="2" xfId="1" applyFont="1" applyBorder="1" applyAlignment="1">
      <alignment horizontal="center" vertical="center" wrapText="1"/>
    </xf>
    <xf numFmtId="44" fontId="0" fillId="0" borderId="7" xfId="1" applyFont="1" applyBorder="1" applyAlignment="1">
      <alignment horizontal="center" vertical="center" wrapText="1"/>
    </xf>
    <xf numFmtId="44" fontId="0" fillId="0" borderId="3" xfId="1" applyFont="1"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44" fontId="0" fillId="0" borderId="8" xfId="1" applyFont="1" applyBorder="1" applyAlignment="1">
      <alignment horizontal="center" vertical="center" wrapText="1"/>
    </xf>
    <xf numFmtId="44" fontId="0" fillId="0" borderId="10" xfId="1" applyFont="1" applyBorder="1" applyAlignment="1">
      <alignment horizontal="center" vertical="center" wrapText="1"/>
    </xf>
    <xf numFmtId="44" fontId="0" fillId="0" borderId="9" xfId="1"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cellXfs>
  <cellStyles count="5">
    <cellStyle name="Hipervínculo" xfId="3" builtinId="8"/>
    <cellStyle name="Moneda" xfId="1" builtinId="4"/>
    <cellStyle name="Moneda 2" xfId="2" xr:uid="{32065325-2A4A-4866-96B9-CCC0697937A7}"/>
    <cellStyle name="Normal" xfId="0" builtinId="0"/>
    <cellStyle name="Normal 2 10 3" xfId="4" xr:uid="{435E8A64-E1E8-4BFB-BCC4-FF74FC088E06}"/>
  </cellStyles>
  <dxfs count="0"/>
  <tableStyles count="0" defaultTableStyle="TableStyleMedium2" defaultPivotStyle="PivotStyleLight16"/>
  <colors>
    <mruColors>
      <color rgb="FFFF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listo.co/porcelanato-ninsba-camel-rectificado-mate-30x150-cm-/p" TargetMode="External"/><Relationship Id="rId18" Type="http://schemas.openxmlformats.org/officeDocument/2006/relationships/hyperlink" Target="https://mitiendacoval.com/barras-de-seguridad-r1665/barra-en-l-a-muro---izquierda-discapacitados-socoda" TargetMode="External"/><Relationship Id="rId26" Type="http://schemas.openxmlformats.org/officeDocument/2006/relationships/hyperlink" Target="https://edelco.co/producto/interruptor-triple-conmutable-clickme-legrand/" TargetMode="External"/><Relationship Id="rId39" Type="http://schemas.openxmlformats.org/officeDocument/2006/relationships/hyperlink" Target="https://www.homecenter.com.co/homecenter-co/product/277351/sanitario-power-one/277351/" TargetMode="External"/><Relationship Id="rId21" Type="http://schemas.openxmlformats.org/officeDocument/2006/relationships/hyperlink" Target="https://www.homecenter.com.co/homecenter-co/product/488883/canaleta-100x45mm-2mt/488883/" TargetMode="External"/><Relationship Id="rId34" Type="http://schemas.openxmlformats.org/officeDocument/2006/relationships/hyperlink" Target="https://corona.co/productos/griferias/griferias-institucionales/griferia-para-lavamanos-institucional-push-mesa/p/947120001" TargetMode="External"/><Relationship Id="rId42" Type="http://schemas.openxmlformats.org/officeDocument/2006/relationships/hyperlink" Target="https://www.easy.com.co/disco-diamantado-de-9-segmentado/p" TargetMode="External"/><Relationship Id="rId47" Type="http://schemas.openxmlformats.org/officeDocument/2006/relationships/hyperlink" Target="https://www.construvirtual.com/piso-rectificado-madera-guayacan-hobo-terra-multicolor-20x90-corona" TargetMode="External"/><Relationship Id="rId50" Type="http://schemas.openxmlformats.org/officeDocument/2006/relationships/hyperlink" Target="https://www.easy.com.co/porcelanato-artik-blco-cu-56-6x56-6cm-1-6-m2/p" TargetMode="External"/><Relationship Id="rId55" Type="http://schemas.openxmlformats.org/officeDocument/2006/relationships/hyperlink" Target="https://www.easy.com.co/guardaescoba-recto-roble--240x8x12cm/p" TargetMode="External"/><Relationship Id="rId7" Type="http://schemas.openxmlformats.org/officeDocument/2006/relationships/hyperlink" Target="https://www.homecenter.com.co/homecenter-co/product/04612/union-2-sanitaria/04612/" TargetMode="External"/><Relationship Id="rId2" Type="http://schemas.openxmlformats.org/officeDocument/2006/relationships/hyperlink" Target="https://mitiendacoval.com/sanitaria-y-ventilacion-/union-4-sanitaria" TargetMode="External"/><Relationship Id="rId16" Type="http://schemas.openxmlformats.org/officeDocument/2006/relationships/hyperlink" Target="https://www.grifoscenter.com/MCO-1378071007-barra-de-seguridad-abatible-en-acero-304-institucional-_JM?variation=181329565959&amp;gad_source=1&amp;gclid=EAIaIQobChMIoKjrpZ-YhAMV955aBR1XZgDgEAQYCCABEgJRA_D_BwE" TargetMode="External"/><Relationship Id="rId29" Type="http://schemas.openxmlformats.org/officeDocument/2006/relationships/hyperlink" Target="https://interelectricas.com.co/iluminacion/159-luminaria-led-sylvania-emergencia-2-x-16-w-120-277-r1-ref-p23342.html" TargetMode="External"/><Relationship Id="rId11" Type="http://schemas.openxmlformats.org/officeDocument/2006/relationships/hyperlink" Target="https://mitiendacoval.com/presion-agua-fria/tubo-pvc-presion--3-4-x-6-metros-rde-21" TargetMode="External"/><Relationship Id="rId24" Type="http://schemas.openxmlformats.org/officeDocument/2006/relationships/hyperlink" Target="https://www.homecenter.com.co/homecenter-co/product/324886/interruptor-triple-blanco-clickme/324886/" TargetMode="External"/><Relationship Id="rId32" Type="http://schemas.openxmlformats.org/officeDocument/2006/relationships/hyperlink" Target="https://homecenter.falabella.com.co/homecenter-co/product/118865657/Guardaescoba-Ceramico-Sf-Ebano-8x41-Centimetros-Negro/118865662" TargetMode="External"/><Relationship Id="rId37" Type="http://schemas.openxmlformats.org/officeDocument/2006/relationships/hyperlink" Target="https://www.homecenter.com.co/homecenter-co/product/117368/lavamanos-aquajet/117368/" TargetMode="External"/><Relationship Id="rId40" Type="http://schemas.openxmlformats.org/officeDocument/2006/relationships/hyperlink" Target="https://corona.co/productos/sanitarios/sanitario-power-one-blanco/p/101651001" TargetMode="External"/><Relationship Id="rId45" Type="http://schemas.openxmlformats.org/officeDocument/2006/relationships/hyperlink" Target="https://corona.co/productos/revestimientos/pisos/pisos-maderas/piso-madera-guayacan-hobo-terra-multitono-206x926/p/923042751" TargetMode="External"/><Relationship Id="rId53" Type="http://schemas.openxmlformats.org/officeDocument/2006/relationships/hyperlink" Target="https://homecenter.falabella.com.co/homecenter-co/product/118849056/Guardaescoba-Porcelanato-Blanco-x-2.4-Mts/118849059" TargetMode="External"/><Relationship Id="rId5" Type="http://schemas.openxmlformats.org/officeDocument/2006/relationships/hyperlink" Target="https://www.homecenter.com.co/homecenter-co/product/116434/bloque-n4-estandar-10-x-20-x-30-cm-155u-m2-ceranova/116434/" TargetMode="External"/><Relationship Id="rId10" Type="http://schemas.openxmlformats.org/officeDocument/2006/relationships/hyperlink" Target="https://www.homecenter.com.co/homecenter-co/product/65893/tubo-3-4x6m-presion-21-200-psi/65893/" TargetMode="External"/><Relationship Id="rId19" Type="http://schemas.openxmlformats.org/officeDocument/2006/relationships/hyperlink" Target="https://listado.mercadolibre.com.co/canaleta-metalica-10x4" TargetMode="External"/><Relationship Id="rId31" Type="http://schemas.openxmlformats.org/officeDocument/2006/relationships/hyperlink" Target="https://www.homecenter.com.co/homecenter-co/product/124474/guardaescoba-ceramico-sf-ebano-8x41-centimetros-negro/124474/" TargetMode="External"/><Relationship Id="rId44" Type="http://schemas.openxmlformats.org/officeDocument/2006/relationships/hyperlink" Target="https://belltec.com.co/discos-diamantados/5718-disco-diamantado-dewalt-segmentado-9-.html" TargetMode="External"/><Relationship Id="rId52" Type="http://schemas.openxmlformats.org/officeDocument/2006/relationships/hyperlink" Target="https://ipontem.com/producto/guardaescoba-curves-short-blanco-mate-24m-x-8cm/?utm_source=Google%20Shopping&amp;utm_campaign=Productos%20iPontem&amp;utm_medium=cpc&amp;utm_term=4378&amp;gad_source=1&amp;gclid=Cj0KCQiAz8GuBhCxARIsAOpzk8wC1ZQzdhk0DkOj7mNmp9mXToqz7qi5eNpAdbUBNXmlGQbqjdgnlCEaAoXfEALw_wcB" TargetMode="External"/><Relationship Id="rId4" Type="http://schemas.openxmlformats.org/officeDocument/2006/relationships/hyperlink" Target="https://grupobell.com.co/producto/bloque-4/" TargetMode="External"/><Relationship Id="rId9" Type="http://schemas.openxmlformats.org/officeDocument/2006/relationships/hyperlink" Target="https://www.easy.com.co/union-sanitaria-2-pvc-gerfor/p" TargetMode="External"/><Relationship Id="rId14" Type="http://schemas.openxmlformats.org/officeDocument/2006/relationships/hyperlink" Target="https://www.prosein.co/product-page/porcelanato-tipo-madera-woodville-blanco-30-x-150" TargetMode="External"/><Relationship Id="rId22" Type="http://schemas.openxmlformats.org/officeDocument/2006/relationships/hyperlink" Target="https://www.easy.com.co/toma-doble-incrustar-pt-aislado-15-a-/p" TargetMode="External"/><Relationship Id="rId27" Type="http://schemas.openxmlformats.org/officeDocument/2006/relationships/hyperlink" Target="https://www.homecenter.com.co/homecenter-co/product/296356/luz-emergencia-led-r1-2x16w/296356/" TargetMode="External"/><Relationship Id="rId30" Type="http://schemas.openxmlformats.org/officeDocument/2006/relationships/hyperlink" Target="https://corona.co/productos/revestimientos/decorados/guardaescobas-azabache-negro-cara-unica/p/607841601" TargetMode="External"/><Relationship Id="rId35" Type="http://schemas.openxmlformats.org/officeDocument/2006/relationships/hyperlink" Target="https://www.homecenter.com.co/homecenter-co/product/451392/griferia-lavamanos-tipo-push-cromado/451392/" TargetMode="External"/><Relationship Id="rId43" Type="http://schemas.openxmlformats.org/officeDocument/2006/relationships/hyperlink" Target="https://www.homecenter.com.co/homecenter-co/product/283697/disco-diamantado-segmentado-9-pulgadas-ref-dw47902hp/283697/" TargetMode="External"/><Relationship Id="rId48" Type="http://schemas.openxmlformats.org/officeDocument/2006/relationships/hyperlink" Target="https://corona.co/productos/revestimientos/piso-porcelanato-artik/p/561232001" TargetMode="External"/><Relationship Id="rId56" Type="http://schemas.openxmlformats.org/officeDocument/2006/relationships/printerSettings" Target="../printerSettings/printerSettings1.bin"/><Relationship Id="rId8" Type="http://schemas.openxmlformats.org/officeDocument/2006/relationships/hyperlink" Target="https://mitiendacoval.com/sanitaria-y-ventilacion-/union-2-sanitaria" TargetMode="External"/><Relationship Id="rId51" Type="http://schemas.openxmlformats.org/officeDocument/2006/relationships/hyperlink" Target="https://www.homecenter.com.co/homecenter-co/product/374344/guardaescoba-porcelanato-blanco-x-24-mts/374344/?kid=goosho_1161562&amp;shop=googleShopping&amp;gad_source=1&amp;gclid=Cj0KCQiAz8GuBhCxARIsAOpzk8xxuo2VYolj7gCgVYfN6nf6jglgSqMSmjR4sZiienKv2xxS9xx1Oo8aArLIEALw_wcB" TargetMode="External"/><Relationship Id="rId3" Type="http://schemas.openxmlformats.org/officeDocument/2006/relationships/hyperlink" Target="https://www.easy.com.co/union-sanitaria-4-pvc-gerfor/p" TargetMode="External"/><Relationship Id="rId12" Type="http://schemas.openxmlformats.org/officeDocument/2006/relationships/hyperlink" Target="https://www.easy.com.co/tubo-pvc-presion-34-x-6m-rde-21-gerfor/p" TargetMode="External"/><Relationship Id="rId17" Type="http://schemas.openxmlformats.org/officeDocument/2006/relationships/hyperlink" Target="https://www.decorceramica.com/barra-inst-discapacitados-78cm-public-kg25cr140/p?idsku=4439&amp;gad_source=1&amp;gclid=EAIaIQobChMIgpj1w5-YhAMVuLhaBR2uMQRdEAQYBCABEgLZNPD_BwE" TargetMode="External"/><Relationship Id="rId25" Type="http://schemas.openxmlformats.org/officeDocument/2006/relationships/hyperlink" Target="https://www.easy.com.co/interruptor-triple-blanco-clickme/p" TargetMode="External"/><Relationship Id="rId33" Type="http://schemas.openxmlformats.org/officeDocument/2006/relationships/hyperlink" Target="https://www.gricol.com/products/griferia-lavamanos-push-de-mesa" TargetMode="External"/><Relationship Id="rId38" Type="http://schemas.openxmlformats.org/officeDocument/2006/relationships/hyperlink" Target="https://aldiaferreteria.com/lavamanos/557-lavamanos-aquajet-corona.html" TargetMode="External"/><Relationship Id="rId46" Type="http://schemas.openxmlformats.org/officeDocument/2006/relationships/hyperlink" Target="https://www.homecenter.com.co/homecenter-co/product/290180/piso-ceramico-guayacan-terrac-20x90cm-caja-108-m2/290180/" TargetMode="External"/><Relationship Id="rId20" Type="http://schemas.openxmlformats.org/officeDocument/2006/relationships/hyperlink" Target="http://201.217.193.209:8072/shop/product/canaleta-metalica-10x4x240cm-con-division-blanca-11951?category=33" TargetMode="External"/><Relationship Id="rId41" Type="http://schemas.openxmlformats.org/officeDocument/2006/relationships/hyperlink" Target="https://casaandina.com.co/sanitario-power-one-corona-blanco-oannac.html" TargetMode="External"/><Relationship Id="rId54" Type="http://schemas.openxmlformats.org/officeDocument/2006/relationships/hyperlink" Target="https://www.homecenter.com.co/homecenter-co/product/271798/guardaescoba-78x14x240cm-roble-doussie/271798/?kid=goosho_1161562&amp;shop=googleShopping&amp;gad_source=1&amp;gclid=Cj0KCQiAz8GuBhCxARIsAOpzk8x6KeG5_corq4ih8JfQzAJsi8qAdawDHcmsQPuQ1iO5wCsi9YGgdh8aAnh1EALw_wcB" TargetMode="External"/><Relationship Id="rId1" Type="http://schemas.openxmlformats.org/officeDocument/2006/relationships/hyperlink" Target="https://www.homecenter.com.co/homecenter-co/product/10648/union-4-sanitaria/10648/" TargetMode="External"/><Relationship Id="rId6" Type="http://schemas.openxmlformats.org/officeDocument/2006/relationships/hyperlink" Target="https://distriarcillas.com/producto/bloque-4/" TargetMode="External"/><Relationship Id="rId15" Type="http://schemas.openxmlformats.org/officeDocument/2006/relationships/hyperlink" Target="https://www.meup.co/producto/pisos/porcelanato-ninsba-gris-30x150-cm" TargetMode="External"/><Relationship Id="rId23" Type="http://schemas.openxmlformats.org/officeDocument/2006/relationships/hyperlink" Target="https://interelectricas.com.co/articulos-electricos/90-toma-leviton-doble-15amp-125v-naranja-grado-hospitalario-tierra-aislada.html" TargetMode="External"/><Relationship Id="rId28" Type="http://schemas.openxmlformats.org/officeDocument/2006/relationships/hyperlink" Target="https://articulo.mercadolibre.com.co/MCO-1250841512-lampara-led-emergencia-r1-sylvania-110220v-_JM?variation=176741012875" TargetMode="External"/><Relationship Id="rId36" Type="http://schemas.openxmlformats.org/officeDocument/2006/relationships/hyperlink" Target="https://corona.co/productos/lavamanos/lavamanos-aquajet-institucional/p/O12911001" TargetMode="External"/><Relationship Id="rId49" Type="http://schemas.openxmlformats.org/officeDocument/2006/relationships/hyperlink" Target="https://www.homecenter.com.co/homecenter-co/product/499972/piso-porcelanato-artik-blanco-566x566cm-caja-16-m2/499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95DCA-AE22-4355-8762-B179EE23676B}">
  <dimension ref="A1:O81"/>
  <sheetViews>
    <sheetView tabSelected="1" view="pageBreakPreview" topLeftCell="A42" zoomScale="85" zoomScaleNormal="70" zoomScaleSheetLayoutView="85" workbookViewId="0">
      <selection activeCell="N7" sqref="N7"/>
    </sheetView>
  </sheetViews>
  <sheetFormatPr baseColWidth="10" defaultRowHeight="15" x14ac:dyDescent="0.25"/>
  <cols>
    <col min="1" max="1" width="26" style="2" customWidth="1"/>
    <col min="2" max="2" width="13.5703125" style="2" customWidth="1"/>
    <col min="3" max="3" width="60.28515625" style="2" customWidth="1"/>
    <col min="4" max="4" width="21.42578125" style="2" customWidth="1"/>
    <col min="5" max="5" width="22.5703125" style="2" customWidth="1"/>
    <col min="6" max="6" width="14" style="2" hidden="1" customWidth="1"/>
    <col min="7" max="7" width="30.140625" style="2" hidden="1" customWidth="1"/>
    <col min="8" max="11" width="29.85546875" style="2" hidden="1" customWidth="1"/>
    <col min="12" max="12" width="22.5703125" style="2" customWidth="1"/>
    <col min="13" max="13" width="22" style="2" customWidth="1"/>
    <col min="14" max="15" width="55.7109375" style="2" customWidth="1"/>
    <col min="16" max="16384" width="11.42578125" style="2"/>
  </cols>
  <sheetData>
    <row r="1" spans="1:15" ht="40.5" customHeight="1" x14ac:dyDescent="0.25">
      <c r="A1" s="22" t="s">
        <v>0</v>
      </c>
      <c r="B1" s="22" t="s">
        <v>1</v>
      </c>
      <c r="C1" s="22" t="s">
        <v>2</v>
      </c>
      <c r="D1" s="22" t="s">
        <v>86</v>
      </c>
      <c r="E1" s="22" t="s">
        <v>3</v>
      </c>
      <c r="F1" s="31" t="s">
        <v>4</v>
      </c>
      <c r="G1" s="32"/>
      <c r="H1" s="32"/>
      <c r="I1" s="32"/>
      <c r="J1" s="32"/>
      <c r="K1" s="33"/>
      <c r="L1" s="22" t="s">
        <v>5</v>
      </c>
      <c r="M1" s="25" t="s">
        <v>19</v>
      </c>
      <c r="N1" s="22" t="s">
        <v>6</v>
      </c>
      <c r="O1" s="22" t="s">
        <v>7</v>
      </c>
    </row>
    <row r="2" spans="1:15" ht="30" customHeight="1" x14ac:dyDescent="0.25">
      <c r="A2" s="23"/>
      <c r="B2" s="23"/>
      <c r="C2" s="23"/>
      <c r="D2" s="23"/>
      <c r="E2" s="23"/>
      <c r="F2" s="29" t="s">
        <v>25</v>
      </c>
      <c r="G2" s="30"/>
      <c r="H2" s="28">
        <v>1</v>
      </c>
      <c r="I2" s="28">
        <v>2</v>
      </c>
      <c r="J2" s="28">
        <v>3</v>
      </c>
      <c r="K2" s="28" t="s">
        <v>36</v>
      </c>
      <c r="L2" s="23"/>
      <c r="M2" s="26"/>
      <c r="N2" s="23"/>
      <c r="O2" s="23"/>
    </row>
    <row r="3" spans="1:15" x14ac:dyDescent="0.25">
      <c r="A3" s="24"/>
      <c r="B3" s="24"/>
      <c r="C3" s="24"/>
      <c r="D3" s="24"/>
      <c r="E3" s="24"/>
      <c r="F3" s="3" t="s">
        <v>26</v>
      </c>
      <c r="G3" s="3" t="s">
        <v>27</v>
      </c>
      <c r="H3" s="28"/>
      <c r="I3" s="28"/>
      <c r="J3" s="28"/>
      <c r="K3" s="28"/>
      <c r="L3" s="24"/>
      <c r="M3" s="27"/>
      <c r="N3" s="24"/>
      <c r="O3" s="24"/>
    </row>
    <row r="4" spans="1:15" ht="95.25" customHeight="1" x14ac:dyDescent="0.25">
      <c r="A4" s="1" t="s">
        <v>8</v>
      </c>
      <c r="B4" s="1" t="s">
        <v>9</v>
      </c>
      <c r="C4" s="4" t="s">
        <v>10</v>
      </c>
      <c r="D4" s="1" t="s">
        <v>87</v>
      </c>
      <c r="E4" s="5">
        <v>9914.16</v>
      </c>
      <c r="F4" s="5" t="s">
        <v>15</v>
      </c>
      <c r="G4" s="5" t="s">
        <v>15</v>
      </c>
      <c r="H4" s="1" t="s">
        <v>15</v>
      </c>
      <c r="I4" s="1" t="s">
        <v>15</v>
      </c>
      <c r="J4" s="1" t="s">
        <v>15</v>
      </c>
      <c r="K4" s="1" t="s">
        <v>15</v>
      </c>
      <c r="L4" s="5">
        <v>8009.44</v>
      </c>
      <c r="M4" s="5">
        <f>+L4-E4</f>
        <v>-1904.7200000000003</v>
      </c>
      <c r="N4" s="4" t="s">
        <v>11</v>
      </c>
      <c r="O4" s="4" t="s">
        <v>244</v>
      </c>
    </row>
    <row r="5" spans="1:15" ht="60" x14ac:dyDescent="0.25">
      <c r="A5" s="1" t="s">
        <v>8</v>
      </c>
      <c r="B5" s="1" t="s">
        <v>12</v>
      </c>
      <c r="C5" s="4" t="s">
        <v>13</v>
      </c>
      <c r="D5" s="1" t="s">
        <v>88</v>
      </c>
      <c r="E5" s="5">
        <v>21454.260000000002</v>
      </c>
      <c r="F5" s="5" t="s">
        <v>15</v>
      </c>
      <c r="G5" s="5" t="s">
        <v>15</v>
      </c>
      <c r="H5" s="1" t="s">
        <v>15</v>
      </c>
      <c r="I5" s="1" t="s">
        <v>15</v>
      </c>
      <c r="J5" s="1" t="s">
        <v>15</v>
      </c>
      <c r="K5" s="1" t="s">
        <v>15</v>
      </c>
      <c r="L5" s="5">
        <v>16090.69</v>
      </c>
      <c r="M5" s="5">
        <f>+L5-E5</f>
        <v>-5363.5700000000015</v>
      </c>
      <c r="N5" s="4" t="s">
        <v>14</v>
      </c>
      <c r="O5" s="4" t="s">
        <v>245</v>
      </c>
    </row>
    <row r="6" spans="1:15" ht="175.5" customHeight="1" x14ac:dyDescent="0.25">
      <c r="A6" s="1" t="s">
        <v>8</v>
      </c>
      <c r="B6" s="1" t="s">
        <v>16</v>
      </c>
      <c r="C6" s="1" t="s">
        <v>17</v>
      </c>
      <c r="D6" s="1" t="s">
        <v>88</v>
      </c>
      <c r="E6" s="5">
        <v>116103.20999999999</v>
      </c>
      <c r="F6" s="5" t="s">
        <v>15</v>
      </c>
      <c r="G6" s="5" t="s">
        <v>15</v>
      </c>
      <c r="H6" s="1" t="s">
        <v>15</v>
      </c>
      <c r="I6" s="1" t="s">
        <v>15</v>
      </c>
      <c r="J6" s="1" t="s">
        <v>15</v>
      </c>
      <c r="K6" s="1" t="s">
        <v>15</v>
      </c>
      <c r="L6" s="5">
        <v>74520.989999999991</v>
      </c>
      <c r="M6" s="5">
        <f>+L6-E6</f>
        <v>-41582.22</v>
      </c>
      <c r="N6" s="4" t="s">
        <v>20</v>
      </c>
      <c r="O6" s="4" t="s">
        <v>18</v>
      </c>
    </row>
    <row r="7" spans="1:15" ht="195" x14ac:dyDescent="0.25">
      <c r="A7" s="1" t="s">
        <v>8</v>
      </c>
      <c r="B7" s="1" t="s">
        <v>22</v>
      </c>
      <c r="C7" s="1" t="s">
        <v>21</v>
      </c>
      <c r="D7" s="1" t="s">
        <v>88</v>
      </c>
      <c r="E7" s="5">
        <v>30123.239999999998</v>
      </c>
      <c r="F7" s="5" t="s">
        <v>15</v>
      </c>
      <c r="G7" s="5" t="s">
        <v>15</v>
      </c>
      <c r="H7" s="1" t="s">
        <v>15</v>
      </c>
      <c r="I7" s="1" t="s">
        <v>15</v>
      </c>
      <c r="J7" s="1" t="s">
        <v>15</v>
      </c>
      <c r="K7" s="1" t="s">
        <v>15</v>
      </c>
      <c r="L7" s="5">
        <v>10055.009999999998</v>
      </c>
      <c r="M7" s="5">
        <f>+L7-E7</f>
        <v>-20068.23</v>
      </c>
      <c r="N7" s="6"/>
      <c r="O7" s="4" t="s">
        <v>246</v>
      </c>
    </row>
    <row r="8" spans="1:15" ht="30" customHeight="1" x14ac:dyDescent="0.25">
      <c r="A8" s="16" t="s">
        <v>8</v>
      </c>
      <c r="B8" s="16" t="s">
        <v>24</v>
      </c>
      <c r="C8" s="16" t="s">
        <v>23</v>
      </c>
      <c r="D8" s="16" t="s">
        <v>87</v>
      </c>
      <c r="E8" s="13">
        <v>45931.76</v>
      </c>
      <c r="F8" s="13" t="s">
        <v>28</v>
      </c>
      <c r="G8" s="13" t="s">
        <v>29</v>
      </c>
      <c r="H8" s="5">
        <v>4850</v>
      </c>
      <c r="I8" s="5">
        <v>6689</v>
      </c>
      <c r="J8" s="5">
        <v>4850</v>
      </c>
      <c r="K8" s="13">
        <f>+AVERAGE(H8:J8)</f>
        <v>5463</v>
      </c>
      <c r="L8" s="13">
        <v>41106.99</v>
      </c>
      <c r="M8" s="13">
        <f>+L8-E8</f>
        <v>-4824.7700000000041</v>
      </c>
      <c r="N8" s="10" t="s">
        <v>37</v>
      </c>
      <c r="O8" s="10" t="s">
        <v>247</v>
      </c>
    </row>
    <row r="9" spans="1:15" ht="30" customHeight="1" x14ac:dyDescent="0.25">
      <c r="A9" s="17"/>
      <c r="B9" s="17"/>
      <c r="C9" s="17"/>
      <c r="D9" s="17"/>
      <c r="E9" s="14"/>
      <c r="F9" s="14"/>
      <c r="G9" s="14"/>
      <c r="H9" s="5" t="s">
        <v>33</v>
      </c>
      <c r="I9" s="5" t="s">
        <v>34</v>
      </c>
      <c r="J9" s="5" t="s">
        <v>35</v>
      </c>
      <c r="K9" s="14"/>
      <c r="L9" s="14"/>
      <c r="M9" s="14"/>
      <c r="N9" s="11"/>
      <c r="O9" s="11"/>
    </row>
    <row r="10" spans="1:15" ht="60" x14ac:dyDescent="0.25">
      <c r="A10" s="18"/>
      <c r="B10" s="18"/>
      <c r="C10" s="18"/>
      <c r="D10" s="18"/>
      <c r="E10" s="15"/>
      <c r="F10" s="15"/>
      <c r="G10" s="15"/>
      <c r="H10" s="7" t="s">
        <v>30</v>
      </c>
      <c r="I10" s="7" t="s">
        <v>31</v>
      </c>
      <c r="J10" s="7" t="s">
        <v>32</v>
      </c>
      <c r="K10" s="15"/>
      <c r="L10" s="15"/>
      <c r="M10" s="15"/>
      <c r="N10" s="12"/>
      <c r="O10" s="12"/>
    </row>
    <row r="11" spans="1:15" ht="30" customHeight="1" x14ac:dyDescent="0.25">
      <c r="A11" s="16" t="s">
        <v>8</v>
      </c>
      <c r="B11" s="16" t="s">
        <v>39</v>
      </c>
      <c r="C11" s="16" t="s">
        <v>38</v>
      </c>
      <c r="D11" s="16" t="s">
        <v>88</v>
      </c>
      <c r="E11" s="13">
        <v>62397.26</v>
      </c>
      <c r="F11" s="13" t="s">
        <v>40</v>
      </c>
      <c r="G11" s="13" t="s">
        <v>41</v>
      </c>
      <c r="H11" s="5">
        <v>1350</v>
      </c>
      <c r="I11" s="5">
        <v>1300</v>
      </c>
      <c r="J11" s="5">
        <v>1250</v>
      </c>
      <c r="K11" s="13">
        <f>+AVERAGE(H11:J11)</f>
        <v>1300</v>
      </c>
      <c r="L11" s="13">
        <v>46792</v>
      </c>
      <c r="M11" s="13">
        <f>+L11-E11</f>
        <v>-15605.260000000002</v>
      </c>
      <c r="N11" s="10" t="s">
        <v>47</v>
      </c>
      <c r="O11" s="10" t="s">
        <v>248</v>
      </c>
    </row>
    <row r="12" spans="1:15" ht="30" customHeight="1" x14ac:dyDescent="0.25">
      <c r="A12" s="17"/>
      <c r="B12" s="17"/>
      <c r="C12" s="17"/>
      <c r="D12" s="17"/>
      <c r="E12" s="14"/>
      <c r="F12" s="14"/>
      <c r="G12" s="14"/>
      <c r="H12" s="5" t="s">
        <v>33</v>
      </c>
      <c r="I12" s="5" t="s">
        <v>42</v>
      </c>
      <c r="J12" s="5" t="s">
        <v>43</v>
      </c>
      <c r="K12" s="14"/>
      <c r="L12" s="14"/>
      <c r="M12" s="14"/>
      <c r="N12" s="11"/>
      <c r="O12" s="11"/>
    </row>
    <row r="13" spans="1:15" ht="94.5" customHeight="1" x14ac:dyDescent="0.25">
      <c r="A13" s="18"/>
      <c r="B13" s="18"/>
      <c r="C13" s="18"/>
      <c r="D13" s="18"/>
      <c r="E13" s="15"/>
      <c r="F13" s="15"/>
      <c r="G13" s="15"/>
      <c r="H13" s="7" t="s">
        <v>45</v>
      </c>
      <c r="I13" s="7" t="s">
        <v>46</v>
      </c>
      <c r="J13" s="7" t="s">
        <v>44</v>
      </c>
      <c r="K13" s="15"/>
      <c r="L13" s="15"/>
      <c r="M13" s="15"/>
      <c r="N13" s="12"/>
      <c r="O13" s="12"/>
    </row>
    <row r="14" spans="1:15" ht="30" customHeight="1" x14ac:dyDescent="0.25">
      <c r="A14" s="16" t="s">
        <v>8</v>
      </c>
      <c r="B14" s="16" t="s">
        <v>48</v>
      </c>
      <c r="C14" s="16" t="s">
        <v>49</v>
      </c>
      <c r="D14" s="16" t="s">
        <v>87</v>
      </c>
      <c r="E14" s="13">
        <v>39628.019999999997</v>
      </c>
      <c r="F14" s="13" t="s">
        <v>50</v>
      </c>
      <c r="G14" s="13" t="s">
        <v>51</v>
      </c>
      <c r="H14" s="5">
        <v>1600</v>
      </c>
      <c r="I14" s="5">
        <v>2325</v>
      </c>
      <c r="J14" s="5">
        <v>1600</v>
      </c>
      <c r="K14" s="13">
        <f>+AVERAGE(H14:J14)</f>
        <v>1841.6666666666667</v>
      </c>
      <c r="L14" s="13">
        <v>30572.61</v>
      </c>
      <c r="M14" s="13">
        <f>+L14-E14</f>
        <v>-9055.4099999999962</v>
      </c>
      <c r="N14" s="10" t="s">
        <v>56</v>
      </c>
      <c r="O14" s="10" t="s">
        <v>55</v>
      </c>
    </row>
    <row r="15" spans="1:15" ht="30" customHeight="1" x14ac:dyDescent="0.25">
      <c r="A15" s="17"/>
      <c r="B15" s="17"/>
      <c r="C15" s="17"/>
      <c r="D15" s="17"/>
      <c r="E15" s="14"/>
      <c r="F15" s="14"/>
      <c r="G15" s="14"/>
      <c r="H15" s="5" t="s">
        <v>33</v>
      </c>
      <c r="I15" s="5" t="s">
        <v>34</v>
      </c>
      <c r="J15" s="5" t="s">
        <v>35</v>
      </c>
      <c r="K15" s="14"/>
      <c r="L15" s="14"/>
      <c r="M15" s="14"/>
      <c r="N15" s="11"/>
      <c r="O15" s="11"/>
    </row>
    <row r="16" spans="1:15" ht="94.5" customHeight="1" x14ac:dyDescent="0.25">
      <c r="A16" s="18"/>
      <c r="B16" s="18"/>
      <c r="C16" s="18"/>
      <c r="D16" s="18"/>
      <c r="E16" s="15"/>
      <c r="F16" s="15"/>
      <c r="G16" s="15"/>
      <c r="H16" s="7" t="s">
        <v>52</v>
      </c>
      <c r="I16" s="7" t="s">
        <v>53</v>
      </c>
      <c r="J16" s="7" t="s">
        <v>54</v>
      </c>
      <c r="K16" s="15"/>
      <c r="L16" s="15"/>
      <c r="M16" s="15"/>
      <c r="N16" s="12"/>
      <c r="O16" s="12"/>
    </row>
    <row r="17" spans="1:15" ht="30" customHeight="1" x14ac:dyDescent="0.25">
      <c r="A17" s="16" t="s">
        <v>8</v>
      </c>
      <c r="B17" s="16" t="s">
        <v>57</v>
      </c>
      <c r="C17" s="16" t="s">
        <v>58</v>
      </c>
      <c r="D17" s="16" t="s">
        <v>87</v>
      </c>
      <c r="E17" s="13">
        <v>17649.86</v>
      </c>
      <c r="F17" s="13" t="s">
        <v>60</v>
      </c>
      <c r="G17" s="13" t="s">
        <v>61</v>
      </c>
      <c r="H17" s="5">
        <v>3150</v>
      </c>
      <c r="I17" s="5">
        <f>17993/6</f>
        <v>2998.8333333333335</v>
      </c>
      <c r="J17" s="5">
        <f>23900/6</f>
        <v>3983.3333333333335</v>
      </c>
      <c r="K17" s="13">
        <f>+AVERAGE(H17:J17)</f>
        <v>3377.3888888888891</v>
      </c>
      <c r="L17" s="13">
        <v>21468.53</v>
      </c>
      <c r="M17" s="13">
        <f>+L17-E17</f>
        <v>3818.6699999999983</v>
      </c>
      <c r="N17" s="10" t="s">
        <v>65</v>
      </c>
      <c r="O17" s="10" t="s">
        <v>59</v>
      </c>
    </row>
    <row r="18" spans="1:15" ht="30" customHeight="1" x14ac:dyDescent="0.25">
      <c r="A18" s="17"/>
      <c r="B18" s="17"/>
      <c r="C18" s="17"/>
      <c r="D18" s="17"/>
      <c r="E18" s="14"/>
      <c r="F18" s="14"/>
      <c r="G18" s="14"/>
      <c r="H18" s="5" t="s">
        <v>33</v>
      </c>
      <c r="I18" s="5" t="s">
        <v>34</v>
      </c>
      <c r="J18" s="5" t="s">
        <v>35</v>
      </c>
      <c r="K18" s="14"/>
      <c r="L18" s="14"/>
      <c r="M18" s="14"/>
      <c r="N18" s="11"/>
      <c r="O18" s="11"/>
    </row>
    <row r="19" spans="1:15" ht="94.5" customHeight="1" x14ac:dyDescent="0.25">
      <c r="A19" s="18"/>
      <c r="B19" s="18"/>
      <c r="C19" s="18"/>
      <c r="D19" s="18"/>
      <c r="E19" s="15"/>
      <c r="F19" s="15"/>
      <c r="G19" s="15"/>
      <c r="H19" s="7" t="s">
        <v>62</v>
      </c>
      <c r="I19" s="7" t="s">
        <v>63</v>
      </c>
      <c r="J19" s="7" t="s">
        <v>64</v>
      </c>
      <c r="K19" s="15"/>
      <c r="L19" s="15"/>
      <c r="M19" s="15"/>
      <c r="N19" s="12"/>
      <c r="O19" s="12"/>
    </row>
    <row r="20" spans="1:15" ht="111" customHeight="1" x14ac:dyDescent="0.25">
      <c r="A20" s="1" t="s">
        <v>8</v>
      </c>
      <c r="B20" s="1" t="s">
        <v>67</v>
      </c>
      <c r="C20" s="1" t="s">
        <v>66</v>
      </c>
      <c r="D20" s="1" t="s">
        <v>89</v>
      </c>
      <c r="E20" s="5">
        <v>193253.68</v>
      </c>
      <c r="F20" s="5" t="s">
        <v>15</v>
      </c>
      <c r="G20" s="5" t="s">
        <v>15</v>
      </c>
      <c r="H20" s="1" t="s">
        <v>15</v>
      </c>
      <c r="I20" s="1" t="s">
        <v>15</v>
      </c>
      <c r="J20" s="1" t="s">
        <v>15</v>
      </c>
      <c r="K20" s="1" t="s">
        <v>15</v>
      </c>
      <c r="L20" s="5">
        <v>109803.23</v>
      </c>
      <c r="M20" s="5">
        <f>+L20-E20</f>
        <v>-83450.45</v>
      </c>
      <c r="N20" s="4" t="s">
        <v>68</v>
      </c>
      <c r="O20" s="4" t="s">
        <v>249</v>
      </c>
    </row>
    <row r="21" spans="1:15" ht="30" customHeight="1" x14ac:dyDescent="0.25">
      <c r="A21" s="16" t="s">
        <v>8</v>
      </c>
      <c r="B21" s="16" t="s">
        <v>69</v>
      </c>
      <c r="C21" s="16" t="s">
        <v>70</v>
      </c>
      <c r="D21" s="16" t="s">
        <v>88</v>
      </c>
      <c r="E21" s="13">
        <v>252939.05</v>
      </c>
      <c r="F21" s="13" t="s">
        <v>71</v>
      </c>
      <c r="G21" s="13" t="s">
        <v>72</v>
      </c>
      <c r="H21" s="5">
        <v>159900</v>
      </c>
      <c r="I21" s="5">
        <v>225832</v>
      </c>
      <c r="J21" s="5">
        <v>137000</v>
      </c>
      <c r="K21" s="13">
        <f>+AVERAGE(H21:J21)</f>
        <v>174244</v>
      </c>
      <c r="L21" s="13">
        <v>222293.35</v>
      </c>
      <c r="M21" s="13">
        <f>+L21-E21</f>
        <v>-30645.699999999983</v>
      </c>
      <c r="N21" s="10" t="s">
        <v>80</v>
      </c>
      <c r="O21" s="10" t="s">
        <v>79</v>
      </c>
    </row>
    <row r="22" spans="1:15" ht="30" customHeight="1" x14ac:dyDescent="0.25">
      <c r="A22" s="17"/>
      <c r="B22" s="17"/>
      <c r="C22" s="17"/>
      <c r="D22" s="17"/>
      <c r="E22" s="14"/>
      <c r="F22" s="14"/>
      <c r="G22" s="14"/>
      <c r="H22" s="5" t="s">
        <v>75</v>
      </c>
      <c r="I22" s="5" t="s">
        <v>76</v>
      </c>
      <c r="J22" s="5" t="s">
        <v>77</v>
      </c>
      <c r="K22" s="14"/>
      <c r="L22" s="14"/>
      <c r="M22" s="14"/>
      <c r="N22" s="11"/>
      <c r="O22" s="11"/>
    </row>
    <row r="23" spans="1:15" ht="94.5" customHeight="1" x14ac:dyDescent="0.25">
      <c r="A23" s="18"/>
      <c r="B23" s="18"/>
      <c r="C23" s="18"/>
      <c r="D23" s="18"/>
      <c r="E23" s="15"/>
      <c r="F23" s="15"/>
      <c r="G23" s="15"/>
      <c r="H23" s="7" t="s">
        <v>73</v>
      </c>
      <c r="I23" s="7" t="s">
        <v>74</v>
      </c>
      <c r="J23" s="7" t="s">
        <v>78</v>
      </c>
      <c r="K23" s="15"/>
      <c r="L23" s="15"/>
      <c r="M23" s="15"/>
      <c r="N23" s="12"/>
      <c r="O23" s="12"/>
    </row>
    <row r="24" spans="1:15" ht="111" customHeight="1" x14ac:dyDescent="0.25">
      <c r="A24" s="1" t="s">
        <v>8</v>
      </c>
      <c r="B24" s="1" t="s">
        <v>81</v>
      </c>
      <c r="C24" s="1" t="s">
        <v>82</v>
      </c>
      <c r="D24" s="1" t="s">
        <v>89</v>
      </c>
      <c r="E24" s="5">
        <v>28570.82</v>
      </c>
      <c r="F24" s="5" t="s">
        <v>15</v>
      </c>
      <c r="G24" s="5" t="s">
        <v>15</v>
      </c>
      <c r="H24" s="1" t="s">
        <v>15</v>
      </c>
      <c r="I24" s="1" t="s">
        <v>15</v>
      </c>
      <c r="J24" s="1" t="s">
        <v>15</v>
      </c>
      <c r="K24" s="1" t="s">
        <v>15</v>
      </c>
      <c r="L24" s="5">
        <v>13333.05</v>
      </c>
      <c r="M24" s="5">
        <f>+L24-E24</f>
        <v>-15237.77</v>
      </c>
      <c r="N24" s="4" t="s">
        <v>83</v>
      </c>
      <c r="O24" s="4" t="s">
        <v>250</v>
      </c>
    </row>
    <row r="25" spans="1:15" ht="111" customHeight="1" x14ac:dyDescent="0.25">
      <c r="A25" s="1" t="s">
        <v>8</v>
      </c>
      <c r="B25" s="1" t="s">
        <v>84</v>
      </c>
      <c r="C25" s="4" t="s">
        <v>85</v>
      </c>
      <c r="D25" s="1" t="s">
        <v>88</v>
      </c>
      <c r="E25" s="5">
        <v>25766.5</v>
      </c>
      <c r="F25" s="5" t="s">
        <v>15</v>
      </c>
      <c r="G25" s="5" t="s">
        <v>15</v>
      </c>
      <c r="H25" s="1" t="s">
        <v>15</v>
      </c>
      <c r="I25" s="1" t="s">
        <v>15</v>
      </c>
      <c r="J25" s="1" t="s">
        <v>15</v>
      </c>
      <c r="K25" s="1" t="s">
        <v>15</v>
      </c>
      <c r="L25" s="5">
        <v>25766.5</v>
      </c>
      <c r="M25" s="5">
        <f>+L25-E25</f>
        <v>0</v>
      </c>
      <c r="N25" s="4" t="s">
        <v>90</v>
      </c>
      <c r="O25" s="4" t="s">
        <v>15</v>
      </c>
    </row>
    <row r="26" spans="1:15" ht="30" customHeight="1" x14ac:dyDescent="0.25">
      <c r="A26" s="16" t="s">
        <v>8</v>
      </c>
      <c r="B26" s="16" t="s">
        <v>91</v>
      </c>
      <c r="C26" s="16" t="s">
        <v>92</v>
      </c>
      <c r="D26" s="16" t="s">
        <v>89</v>
      </c>
      <c r="E26" s="13">
        <v>699659.98</v>
      </c>
      <c r="F26" s="13" t="s">
        <v>93</v>
      </c>
      <c r="G26" s="13" t="s">
        <v>94</v>
      </c>
      <c r="H26" s="5">
        <v>431299</v>
      </c>
      <c r="I26" s="5">
        <v>340000</v>
      </c>
      <c r="J26" s="5">
        <v>263901</v>
      </c>
      <c r="K26" s="13">
        <f>+AVERAGE(H26:J26)</f>
        <v>345066.66666666669</v>
      </c>
      <c r="L26" s="13">
        <v>378428.11</v>
      </c>
      <c r="M26" s="13">
        <f>+L26-E26</f>
        <v>-321231.87</v>
      </c>
      <c r="N26" s="10" t="s">
        <v>100</v>
      </c>
      <c r="O26" s="10" t="s">
        <v>251</v>
      </c>
    </row>
    <row r="27" spans="1:15" ht="30" customHeight="1" x14ac:dyDescent="0.25">
      <c r="A27" s="17"/>
      <c r="B27" s="17"/>
      <c r="C27" s="17"/>
      <c r="D27" s="17"/>
      <c r="E27" s="14"/>
      <c r="F27" s="14"/>
      <c r="G27" s="14"/>
      <c r="H27" s="5" t="s">
        <v>96</v>
      </c>
      <c r="I27" s="5" t="s">
        <v>98</v>
      </c>
      <c r="J27" s="5" t="s">
        <v>34</v>
      </c>
      <c r="K27" s="14"/>
      <c r="L27" s="14"/>
      <c r="M27" s="14"/>
      <c r="N27" s="11"/>
      <c r="O27" s="11"/>
    </row>
    <row r="28" spans="1:15" ht="94.5" customHeight="1" x14ac:dyDescent="0.25">
      <c r="A28" s="18"/>
      <c r="B28" s="18"/>
      <c r="C28" s="18"/>
      <c r="D28" s="18"/>
      <c r="E28" s="15"/>
      <c r="F28" s="15"/>
      <c r="G28" s="15"/>
      <c r="H28" s="7" t="s">
        <v>95</v>
      </c>
      <c r="I28" s="7" t="s">
        <v>97</v>
      </c>
      <c r="J28" s="7" t="s">
        <v>99</v>
      </c>
      <c r="K28" s="15"/>
      <c r="L28" s="15"/>
      <c r="M28" s="15"/>
      <c r="N28" s="12"/>
      <c r="O28" s="12"/>
    </row>
    <row r="29" spans="1:15" ht="111" customHeight="1" x14ac:dyDescent="0.25">
      <c r="A29" s="1" t="s">
        <v>8</v>
      </c>
      <c r="B29" s="1" t="s">
        <v>101</v>
      </c>
      <c r="C29" s="4" t="s">
        <v>102</v>
      </c>
      <c r="D29" s="1" t="s">
        <v>89</v>
      </c>
      <c r="E29" s="5">
        <v>21261.239999999998</v>
      </c>
      <c r="F29" s="5" t="s">
        <v>15</v>
      </c>
      <c r="G29" s="5" t="s">
        <v>15</v>
      </c>
      <c r="H29" s="1" t="s">
        <v>15</v>
      </c>
      <c r="I29" s="1" t="s">
        <v>15</v>
      </c>
      <c r="J29" s="1" t="s">
        <v>15</v>
      </c>
      <c r="K29" s="1" t="s">
        <v>15</v>
      </c>
      <c r="L29" s="5">
        <v>13819.81</v>
      </c>
      <c r="M29" s="5">
        <f t="shared" ref="M29:M34" si="0">+L29-E29</f>
        <v>-7441.4299999999985</v>
      </c>
      <c r="N29" s="4" t="s">
        <v>103</v>
      </c>
      <c r="O29" s="4" t="s">
        <v>252</v>
      </c>
    </row>
    <row r="30" spans="1:15" ht="111" customHeight="1" x14ac:dyDescent="0.25">
      <c r="A30" s="1" t="s">
        <v>8</v>
      </c>
      <c r="B30" s="1" t="s">
        <v>104</v>
      </c>
      <c r="C30" s="4" t="s">
        <v>105</v>
      </c>
      <c r="D30" s="1" t="s">
        <v>88</v>
      </c>
      <c r="E30" s="5">
        <v>72288.22</v>
      </c>
      <c r="F30" s="5" t="s">
        <v>15</v>
      </c>
      <c r="G30" s="5" t="s">
        <v>15</v>
      </c>
      <c r="H30" s="5" t="s">
        <v>15</v>
      </c>
      <c r="I30" s="5" t="s">
        <v>15</v>
      </c>
      <c r="J30" s="5" t="s">
        <v>15</v>
      </c>
      <c r="K30" s="5" t="s">
        <v>15</v>
      </c>
      <c r="L30" s="5">
        <v>72288.22</v>
      </c>
      <c r="M30" s="5">
        <f t="shared" si="0"/>
        <v>0</v>
      </c>
      <c r="N30" s="4" t="s">
        <v>103</v>
      </c>
      <c r="O30" s="4" t="s">
        <v>15</v>
      </c>
    </row>
    <row r="31" spans="1:15" ht="111" customHeight="1" x14ac:dyDescent="0.25">
      <c r="A31" s="1" t="s">
        <v>8</v>
      </c>
      <c r="B31" s="1" t="s">
        <v>106</v>
      </c>
      <c r="C31" s="4" t="s">
        <v>107</v>
      </c>
      <c r="D31" s="1" t="s">
        <v>87</v>
      </c>
      <c r="E31" s="5">
        <v>6588.1900000000005</v>
      </c>
      <c r="F31" s="5" t="s">
        <v>15</v>
      </c>
      <c r="G31" s="5" t="s">
        <v>15</v>
      </c>
      <c r="H31" s="5" t="s">
        <v>15</v>
      </c>
      <c r="I31" s="5" t="s">
        <v>15</v>
      </c>
      <c r="J31" s="5" t="s">
        <v>15</v>
      </c>
      <c r="K31" s="5" t="s">
        <v>15</v>
      </c>
      <c r="L31" s="5">
        <v>6588.1900000000005</v>
      </c>
      <c r="M31" s="5">
        <f t="shared" si="0"/>
        <v>0</v>
      </c>
      <c r="N31" s="4" t="s">
        <v>108</v>
      </c>
      <c r="O31" s="4" t="s">
        <v>15</v>
      </c>
    </row>
    <row r="32" spans="1:15" ht="111" customHeight="1" x14ac:dyDescent="0.25">
      <c r="A32" s="1" t="s">
        <v>8</v>
      </c>
      <c r="B32" s="1" t="s">
        <v>109</v>
      </c>
      <c r="C32" s="4" t="s">
        <v>110</v>
      </c>
      <c r="D32" s="1" t="s">
        <v>87</v>
      </c>
      <c r="E32" s="5">
        <v>8784.2599999999984</v>
      </c>
      <c r="F32" s="5" t="s">
        <v>15</v>
      </c>
      <c r="G32" s="5" t="s">
        <v>15</v>
      </c>
      <c r="H32" s="5" t="s">
        <v>15</v>
      </c>
      <c r="I32" s="5" t="s">
        <v>15</v>
      </c>
      <c r="J32" s="5" t="s">
        <v>15</v>
      </c>
      <c r="K32" s="5" t="s">
        <v>15</v>
      </c>
      <c r="L32" s="8">
        <v>8784.2599999999984</v>
      </c>
      <c r="M32" s="5">
        <f t="shared" si="0"/>
        <v>0</v>
      </c>
      <c r="N32" s="4" t="s">
        <v>111</v>
      </c>
      <c r="O32" s="4" t="s">
        <v>15</v>
      </c>
    </row>
    <row r="33" spans="1:15" ht="111" customHeight="1" x14ac:dyDescent="0.25">
      <c r="A33" s="1" t="s">
        <v>8</v>
      </c>
      <c r="B33" s="1" t="s">
        <v>112</v>
      </c>
      <c r="C33" s="4" t="s">
        <v>113</v>
      </c>
      <c r="D33" s="1" t="s">
        <v>87</v>
      </c>
      <c r="E33" s="5">
        <v>15871.67</v>
      </c>
      <c r="F33" s="5" t="s">
        <v>15</v>
      </c>
      <c r="G33" s="5" t="s">
        <v>15</v>
      </c>
      <c r="H33" s="5" t="s">
        <v>15</v>
      </c>
      <c r="I33" s="5" t="s">
        <v>15</v>
      </c>
      <c r="J33" s="5" t="s">
        <v>15</v>
      </c>
      <c r="K33" s="5" t="s">
        <v>15</v>
      </c>
      <c r="L33" s="5">
        <v>15871.67</v>
      </c>
      <c r="M33" s="5">
        <f t="shared" si="0"/>
        <v>0</v>
      </c>
      <c r="N33" s="4" t="s">
        <v>114</v>
      </c>
      <c r="O33" s="4" t="s">
        <v>15</v>
      </c>
    </row>
    <row r="34" spans="1:15" ht="30" customHeight="1" x14ac:dyDescent="0.25">
      <c r="A34" s="16" t="s">
        <v>8</v>
      </c>
      <c r="B34" s="16" t="s">
        <v>115</v>
      </c>
      <c r="C34" s="16" t="s">
        <v>116</v>
      </c>
      <c r="D34" s="16" t="s">
        <v>87</v>
      </c>
      <c r="E34" s="13">
        <v>87497.03</v>
      </c>
      <c r="F34" s="13" t="s">
        <v>117</v>
      </c>
      <c r="G34" s="13" t="s">
        <v>118</v>
      </c>
      <c r="H34" s="5">
        <v>60000</v>
      </c>
      <c r="I34" s="5">
        <f>57516*1.19</f>
        <v>68444.039999999994</v>
      </c>
      <c r="J34" s="5">
        <v>54900</v>
      </c>
      <c r="K34" s="13">
        <f>+AVERAGE(H34:J34)</f>
        <v>61114.679999999993</v>
      </c>
      <c r="L34" s="13">
        <v>65246.03</v>
      </c>
      <c r="M34" s="13">
        <f t="shared" si="0"/>
        <v>-22251</v>
      </c>
      <c r="N34" s="10" t="s">
        <v>124</v>
      </c>
      <c r="O34" s="10" t="s">
        <v>253</v>
      </c>
    </row>
    <row r="35" spans="1:15" ht="30" customHeight="1" x14ac:dyDescent="0.25">
      <c r="A35" s="17"/>
      <c r="B35" s="17"/>
      <c r="C35" s="17"/>
      <c r="D35" s="17"/>
      <c r="E35" s="14"/>
      <c r="F35" s="14"/>
      <c r="G35" s="14"/>
      <c r="H35" s="9" t="s">
        <v>119</v>
      </c>
      <c r="I35" s="5" t="s">
        <v>122</v>
      </c>
      <c r="J35" s="5" t="s">
        <v>33</v>
      </c>
      <c r="K35" s="14"/>
      <c r="L35" s="14"/>
      <c r="M35" s="14"/>
      <c r="N35" s="11"/>
      <c r="O35" s="11"/>
    </row>
    <row r="36" spans="1:15" ht="94.5" customHeight="1" x14ac:dyDescent="0.25">
      <c r="A36" s="18"/>
      <c r="B36" s="18"/>
      <c r="C36" s="18"/>
      <c r="D36" s="18"/>
      <c r="E36" s="15"/>
      <c r="F36" s="15"/>
      <c r="G36" s="15"/>
      <c r="H36" s="7" t="s">
        <v>120</v>
      </c>
      <c r="I36" s="7" t="s">
        <v>121</v>
      </c>
      <c r="J36" s="7" t="s">
        <v>123</v>
      </c>
      <c r="K36" s="15"/>
      <c r="L36" s="15"/>
      <c r="M36" s="15"/>
      <c r="N36" s="12"/>
      <c r="O36" s="12"/>
    </row>
    <row r="37" spans="1:15" ht="111" customHeight="1" x14ac:dyDescent="0.25">
      <c r="A37" s="1" t="s">
        <v>8</v>
      </c>
      <c r="B37" s="1" t="s">
        <v>125</v>
      </c>
      <c r="C37" s="4" t="s">
        <v>126</v>
      </c>
      <c r="D37" s="1" t="s">
        <v>89</v>
      </c>
      <c r="E37" s="5">
        <v>434641</v>
      </c>
      <c r="F37" s="19" t="s">
        <v>127</v>
      </c>
      <c r="G37" s="20"/>
      <c r="H37" s="20"/>
      <c r="I37" s="20"/>
      <c r="J37" s="20"/>
      <c r="K37" s="20"/>
      <c r="L37" s="20"/>
      <c r="M37" s="20"/>
      <c r="N37" s="20"/>
      <c r="O37" s="21"/>
    </row>
    <row r="38" spans="1:15" ht="132.75" customHeight="1" x14ac:dyDescent="0.25">
      <c r="A38" s="1" t="s">
        <v>8</v>
      </c>
      <c r="B38" s="1" t="s">
        <v>128</v>
      </c>
      <c r="C38" s="4" t="s">
        <v>129</v>
      </c>
      <c r="D38" s="1" t="s">
        <v>89</v>
      </c>
      <c r="E38" s="5">
        <v>194596.41999999998</v>
      </c>
      <c r="F38" s="5" t="s">
        <v>15</v>
      </c>
      <c r="G38" s="5" t="s">
        <v>15</v>
      </c>
      <c r="H38" s="5" t="s">
        <v>15</v>
      </c>
      <c r="I38" s="5" t="s">
        <v>15</v>
      </c>
      <c r="J38" s="5" t="s">
        <v>15</v>
      </c>
      <c r="K38" s="5" t="s">
        <v>15</v>
      </c>
      <c r="L38" s="5">
        <v>168243.65</v>
      </c>
      <c r="M38" s="5">
        <f>+L38-E38</f>
        <v>-26352.76999999999</v>
      </c>
      <c r="N38" s="4" t="s">
        <v>130</v>
      </c>
      <c r="O38" s="4" t="s">
        <v>254</v>
      </c>
    </row>
    <row r="39" spans="1:15" ht="30" customHeight="1" x14ac:dyDescent="0.25">
      <c r="A39" s="16" t="s">
        <v>8</v>
      </c>
      <c r="B39" s="16" t="s">
        <v>131</v>
      </c>
      <c r="C39" s="16" t="s">
        <v>132</v>
      </c>
      <c r="D39" s="16" t="s">
        <v>89</v>
      </c>
      <c r="E39" s="13">
        <v>225346.74</v>
      </c>
      <c r="F39" s="13" t="s">
        <v>133</v>
      </c>
      <c r="G39" s="13" t="s">
        <v>134</v>
      </c>
      <c r="H39" s="5">
        <v>23990</v>
      </c>
      <c r="I39" s="5">
        <v>31900</v>
      </c>
      <c r="J39" s="5">
        <f>4400+7500</f>
        <v>11900</v>
      </c>
      <c r="K39" s="13">
        <f>+AVERAGE(H39:J39)</f>
        <v>22596.666666666668</v>
      </c>
      <c r="L39" s="13">
        <v>187056.77</v>
      </c>
      <c r="M39" s="13">
        <f>+L39-E39</f>
        <v>-38289.97</v>
      </c>
      <c r="N39" s="10" t="s">
        <v>139</v>
      </c>
      <c r="O39" s="10" t="s">
        <v>255</v>
      </c>
    </row>
    <row r="40" spans="1:15" ht="30" customHeight="1" x14ac:dyDescent="0.25">
      <c r="A40" s="17"/>
      <c r="B40" s="17"/>
      <c r="C40" s="17"/>
      <c r="D40" s="17"/>
      <c r="E40" s="14"/>
      <c r="F40" s="14"/>
      <c r="G40" s="14"/>
      <c r="H40" s="8" t="s">
        <v>35</v>
      </c>
      <c r="I40" s="5" t="s">
        <v>137</v>
      </c>
      <c r="J40" s="5" t="s">
        <v>33</v>
      </c>
      <c r="K40" s="14"/>
      <c r="L40" s="14"/>
      <c r="M40" s="14"/>
      <c r="N40" s="11"/>
      <c r="O40" s="11"/>
    </row>
    <row r="41" spans="1:15" ht="94.5" customHeight="1" x14ac:dyDescent="0.25">
      <c r="A41" s="18"/>
      <c r="B41" s="18"/>
      <c r="C41" s="18"/>
      <c r="D41" s="18"/>
      <c r="E41" s="15"/>
      <c r="F41" s="15"/>
      <c r="G41" s="15"/>
      <c r="H41" s="7" t="s">
        <v>135</v>
      </c>
      <c r="I41" s="7" t="s">
        <v>136</v>
      </c>
      <c r="J41" s="7" t="s">
        <v>138</v>
      </c>
      <c r="K41" s="15"/>
      <c r="L41" s="15"/>
      <c r="M41" s="15"/>
      <c r="N41" s="12"/>
      <c r="O41" s="12"/>
    </row>
    <row r="42" spans="1:15" ht="111" customHeight="1" x14ac:dyDescent="0.25">
      <c r="A42" s="1" t="s">
        <v>8</v>
      </c>
      <c r="B42" s="1" t="s">
        <v>140</v>
      </c>
      <c r="C42" s="4" t="s">
        <v>141</v>
      </c>
      <c r="D42" s="1" t="s">
        <v>89</v>
      </c>
      <c r="E42" s="5">
        <v>183600.03</v>
      </c>
      <c r="F42" s="5" t="s">
        <v>15</v>
      </c>
      <c r="G42" s="5" t="s">
        <v>15</v>
      </c>
      <c r="H42" s="5" t="s">
        <v>15</v>
      </c>
      <c r="I42" s="5" t="s">
        <v>15</v>
      </c>
      <c r="J42" s="5" t="s">
        <v>15</v>
      </c>
      <c r="K42" s="5" t="s">
        <v>15</v>
      </c>
      <c r="L42" s="5">
        <v>170423.65</v>
      </c>
      <c r="M42" s="5">
        <f>+L42-E42</f>
        <v>-13176.380000000005</v>
      </c>
      <c r="N42" s="4" t="s">
        <v>142</v>
      </c>
      <c r="O42" s="4" t="s">
        <v>256</v>
      </c>
    </row>
    <row r="43" spans="1:15" ht="30" customHeight="1" x14ac:dyDescent="0.25">
      <c r="A43" s="16" t="s">
        <v>8</v>
      </c>
      <c r="B43" s="16" t="s">
        <v>143</v>
      </c>
      <c r="C43" s="10" t="s">
        <v>144</v>
      </c>
      <c r="D43" s="16" t="s">
        <v>89</v>
      </c>
      <c r="E43" s="13">
        <v>197140.65</v>
      </c>
      <c r="F43" s="13" t="s">
        <v>145</v>
      </c>
      <c r="G43" s="13" t="s">
        <v>146</v>
      </c>
      <c r="H43" s="5">
        <v>68900</v>
      </c>
      <c r="I43" s="5">
        <v>36200</v>
      </c>
      <c r="J43" s="5">
        <v>41919</v>
      </c>
      <c r="K43" s="13">
        <f>+AVERAGE(H43:J43)</f>
        <v>49006.333333333336</v>
      </c>
      <c r="L43" s="13">
        <v>193596.65</v>
      </c>
      <c r="M43" s="13">
        <f>+L43-E43</f>
        <v>-3544</v>
      </c>
      <c r="N43" s="10" t="s">
        <v>142</v>
      </c>
      <c r="O43" s="10" t="s">
        <v>15</v>
      </c>
    </row>
    <row r="44" spans="1:15" ht="30" customHeight="1" x14ac:dyDescent="0.25">
      <c r="A44" s="17"/>
      <c r="B44" s="17"/>
      <c r="C44" s="11"/>
      <c r="D44" s="17"/>
      <c r="E44" s="14"/>
      <c r="F44" s="14"/>
      <c r="G44" s="14"/>
      <c r="H44" s="8" t="s">
        <v>33</v>
      </c>
      <c r="I44" s="5" t="s">
        <v>35</v>
      </c>
      <c r="J44" s="5" t="s">
        <v>150</v>
      </c>
      <c r="K44" s="14"/>
      <c r="L44" s="14"/>
      <c r="M44" s="14"/>
      <c r="N44" s="11"/>
      <c r="O44" s="11"/>
    </row>
    <row r="45" spans="1:15" ht="94.5" customHeight="1" x14ac:dyDescent="0.25">
      <c r="A45" s="18"/>
      <c r="B45" s="18"/>
      <c r="C45" s="12"/>
      <c r="D45" s="18"/>
      <c r="E45" s="15"/>
      <c r="F45" s="15"/>
      <c r="G45" s="15"/>
      <c r="H45" s="7" t="s">
        <v>147</v>
      </c>
      <c r="I45" s="7" t="s">
        <v>148</v>
      </c>
      <c r="J45" s="7" t="s">
        <v>149</v>
      </c>
      <c r="K45" s="15"/>
      <c r="L45" s="15"/>
      <c r="M45" s="15"/>
      <c r="N45" s="12"/>
      <c r="O45" s="12"/>
    </row>
    <row r="46" spans="1:15" ht="111" customHeight="1" x14ac:dyDescent="0.25">
      <c r="A46" s="1" t="s">
        <v>8</v>
      </c>
      <c r="B46" s="1" t="s">
        <v>151</v>
      </c>
      <c r="C46" s="4" t="s">
        <v>152</v>
      </c>
      <c r="D46" s="1" t="s">
        <v>89</v>
      </c>
      <c r="E46" s="5">
        <v>155147.57999999999</v>
      </c>
      <c r="F46" s="5" t="s">
        <v>15</v>
      </c>
      <c r="G46" s="5" t="s">
        <v>15</v>
      </c>
      <c r="H46" s="5" t="s">
        <v>15</v>
      </c>
      <c r="I46" s="5" t="s">
        <v>15</v>
      </c>
      <c r="J46" s="5" t="s">
        <v>15</v>
      </c>
      <c r="K46" s="5" t="s">
        <v>15</v>
      </c>
      <c r="L46" s="5">
        <v>157343.65</v>
      </c>
      <c r="M46" s="5">
        <f>+L46-E46</f>
        <v>2196.070000000007</v>
      </c>
      <c r="N46" s="4" t="s">
        <v>142</v>
      </c>
      <c r="O46" s="4" t="s">
        <v>153</v>
      </c>
    </row>
    <row r="47" spans="1:15" ht="111" customHeight="1" x14ac:dyDescent="0.25">
      <c r="A47" s="1" t="s">
        <v>8</v>
      </c>
      <c r="B47" s="1" t="s">
        <v>154</v>
      </c>
      <c r="C47" s="4" t="s">
        <v>155</v>
      </c>
      <c r="D47" s="1" t="s">
        <v>89</v>
      </c>
      <c r="E47" s="5">
        <v>193106</v>
      </c>
      <c r="F47" s="5" t="s">
        <v>15</v>
      </c>
      <c r="G47" s="5" t="s">
        <v>15</v>
      </c>
      <c r="H47" s="5" t="s">
        <v>15</v>
      </c>
      <c r="I47" s="5" t="s">
        <v>15</v>
      </c>
      <c r="J47" s="5" t="s">
        <v>15</v>
      </c>
      <c r="K47" s="5" t="s">
        <v>15</v>
      </c>
      <c r="L47" s="5">
        <v>179929.61</v>
      </c>
      <c r="M47" s="5">
        <f>+L47-E47</f>
        <v>-13176.390000000014</v>
      </c>
      <c r="N47" s="4" t="s">
        <v>156</v>
      </c>
      <c r="O47" s="4" t="s">
        <v>257</v>
      </c>
    </row>
    <row r="48" spans="1:15" ht="30" customHeight="1" x14ac:dyDescent="0.25">
      <c r="A48" s="16" t="s">
        <v>8</v>
      </c>
      <c r="B48" s="16" t="s">
        <v>157</v>
      </c>
      <c r="C48" s="10" t="s">
        <v>158</v>
      </c>
      <c r="D48" s="16" t="s">
        <v>89</v>
      </c>
      <c r="E48" s="13">
        <v>173228.74</v>
      </c>
      <c r="F48" s="13" t="s">
        <v>159</v>
      </c>
      <c r="G48" s="13" t="s">
        <v>160</v>
      </c>
      <c r="H48" s="5">
        <v>84900</v>
      </c>
      <c r="I48" s="5">
        <v>110000</v>
      </c>
      <c r="J48" s="5">
        <v>93600</v>
      </c>
      <c r="K48" s="13">
        <f>+AVERAGE(H48:J48)</f>
        <v>96166.666666666672</v>
      </c>
      <c r="L48" s="13">
        <v>113277.33</v>
      </c>
      <c r="M48" s="13">
        <f>+L48-E48</f>
        <v>-59951.409999999989</v>
      </c>
      <c r="N48" s="10" t="s">
        <v>156</v>
      </c>
      <c r="O48" s="10" t="s">
        <v>258</v>
      </c>
    </row>
    <row r="49" spans="1:15" ht="30" customHeight="1" x14ac:dyDescent="0.25">
      <c r="A49" s="17"/>
      <c r="B49" s="17"/>
      <c r="C49" s="11"/>
      <c r="D49" s="17"/>
      <c r="E49" s="14"/>
      <c r="F49" s="14"/>
      <c r="G49" s="14"/>
      <c r="H49" s="8" t="s">
        <v>33</v>
      </c>
      <c r="I49" s="9" t="s">
        <v>119</v>
      </c>
      <c r="J49" s="5" t="s">
        <v>137</v>
      </c>
      <c r="K49" s="14"/>
      <c r="L49" s="14"/>
      <c r="M49" s="14"/>
      <c r="N49" s="11"/>
      <c r="O49" s="11"/>
    </row>
    <row r="50" spans="1:15" ht="94.5" customHeight="1" x14ac:dyDescent="0.25">
      <c r="A50" s="18"/>
      <c r="B50" s="18"/>
      <c r="C50" s="12"/>
      <c r="D50" s="18"/>
      <c r="E50" s="15"/>
      <c r="F50" s="15"/>
      <c r="G50" s="15"/>
      <c r="H50" s="7" t="s">
        <v>161</v>
      </c>
      <c r="I50" s="7" t="s">
        <v>162</v>
      </c>
      <c r="J50" s="7" t="s">
        <v>163</v>
      </c>
      <c r="K50" s="15"/>
      <c r="L50" s="15"/>
      <c r="M50" s="15"/>
      <c r="N50" s="12"/>
      <c r="O50" s="12"/>
    </row>
    <row r="51" spans="1:15" ht="111" customHeight="1" x14ac:dyDescent="0.25">
      <c r="A51" s="1" t="s">
        <v>8</v>
      </c>
      <c r="B51" s="1" t="s">
        <v>164</v>
      </c>
      <c r="C51" s="4" t="s">
        <v>165</v>
      </c>
      <c r="D51" s="1" t="s">
        <v>89</v>
      </c>
      <c r="E51" s="5">
        <v>6588.1900000000005</v>
      </c>
      <c r="F51" s="5" t="s">
        <v>15</v>
      </c>
      <c r="G51" s="5" t="s">
        <v>15</v>
      </c>
      <c r="H51" s="5" t="s">
        <v>15</v>
      </c>
      <c r="I51" s="5" t="s">
        <v>15</v>
      </c>
      <c r="J51" s="5" t="s">
        <v>15</v>
      </c>
      <c r="K51" s="5" t="s">
        <v>15</v>
      </c>
      <c r="L51" s="5">
        <v>6588.1900000000005</v>
      </c>
      <c r="M51" s="5">
        <f>+L51-E51</f>
        <v>0</v>
      </c>
      <c r="N51" s="4" t="s">
        <v>166</v>
      </c>
      <c r="O51" s="4" t="s">
        <v>15</v>
      </c>
    </row>
    <row r="52" spans="1:15" ht="111" customHeight="1" x14ac:dyDescent="0.25">
      <c r="A52" s="1" t="s">
        <v>8</v>
      </c>
      <c r="B52" s="1" t="s">
        <v>167</v>
      </c>
      <c r="C52" s="4" t="s">
        <v>168</v>
      </c>
      <c r="D52" s="1" t="s">
        <v>89</v>
      </c>
      <c r="E52" s="5">
        <v>33614.449999999997</v>
      </c>
      <c r="F52" s="5" t="s">
        <v>15</v>
      </c>
      <c r="G52" s="5" t="s">
        <v>15</v>
      </c>
      <c r="H52" s="5" t="s">
        <v>15</v>
      </c>
      <c r="I52" s="5" t="s">
        <v>15</v>
      </c>
      <c r="J52" s="5" t="s">
        <v>15</v>
      </c>
      <c r="K52" s="5" t="s">
        <v>15</v>
      </c>
      <c r="L52" s="5">
        <v>33614.449999999997</v>
      </c>
      <c r="M52" s="5">
        <f>+L52-E52</f>
        <v>0</v>
      </c>
      <c r="N52" s="4" t="s">
        <v>169</v>
      </c>
      <c r="O52" s="4" t="s">
        <v>15</v>
      </c>
    </row>
    <row r="53" spans="1:15" ht="30" customHeight="1" x14ac:dyDescent="0.25">
      <c r="A53" s="16" t="s">
        <v>8</v>
      </c>
      <c r="B53" s="16" t="s">
        <v>170</v>
      </c>
      <c r="C53" s="10" t="s">
        <v>171</v>
      </c>
      <c r="D53" s="16" t="s">
        <v>87</v>
      </c>
      <c r="E53" s="13">
        <v>35296.080000000002</v>
      </c>
      <c r="F53" s="13" t="s">
        <v>172</v>
      </c>
      <c r="G53" s="13" t="s">
        <v>173</v>
      </c>
      <c r="H53" s="5">
        <v>10300</v>
      </c>
      <c r="I53" s="5">
        <v>7300</v>
      </c>
      <c r="J53" s="5">
        <v>7300</v>
      </c>
      <c r="K53" s="13">
        <f>+AVERAGE(H53:J53)</f>
        <v>8300</v>
      </c>
      <c r="L53" s="13">
        <v>33796.080000000002</v>
      </c>
      <c r="M53" s="13">
        <f>+L53-E53</f>
        <v>-1500</v>
      </c>
      <c r="N53" s="10" t="s">
        <v>80</v>
      </c>
      <c r="O53" s="10" t="s">
        <v>15</v>
      </c>
    </row>
    <row r="54" spans="1:15" ht="30" customHeight="1" x14ac:dyDescent="0.25">
      <c r="A54" s="17"/>
      <c r="B54" s="17"/>
      <c r="C54" s="11"/>
      <c r="D54" s="17"/>
      <c r="E54" s="14"/>
      <c r="F54" s="14"/>
      <c r="G54" s="14"/>
      <c r="H54" s="8" t="s">
        <v>175</v>
      </c>
      <c r="I54" s="8" t="s">
        <v>33</v>
      </c>
      <c r="J54" s="5" t="s">
        <v>177</v>
      </c>
      <c r="K54" s="14"/>
      <c r="L54" s="14"/>
      <c r="M54" s="14"/>
      <c r="N54" s="11"/>
      <c r="O54" s="11"/>
    </row>
    <row r="55" spans="1:15" ht="94.5" customHeight="1" x14ac:dyDescent="0.25">
      <c r="A55" s="18"/>
      <c r="B55" s="18"/>
      <c r="C55" s="12"/>
      <c r="D55" s="18"/>
      <c r="E55" s="15"/>
      <c r="F55" s="15"/>
      <c r="G55" s="15"/>
      <c r="H55" s="7" t="s">
        <v>174</v>
      </c>
      <c r="I55" s="7" t="s">
        <v>176</v>
      </c>
      <c r="J55" s="7" t="s">
        <v>178</v>
      </c>
      <c r="K55" s="15"/>
      <c r="L55" s="15"/>
      <c r="M55" s="15"/>
      <c r="N55" s="12"/>
      <c r="O55" s="12"/>
    </row>
    <row r="56" spans="1:15" ht="30" customHeight="1" x14ac:dyDescent="0.25">
      <c r="A56" s="16" t="s">
        <v>8</v>
      </c>
      <c r="B56" s="16" t="s">
        <v>179</v>
      </c>
      <c r="C56" s="10" t="s">
        <v>180</v>
      </c>
      <c r="D56" s="16" t="s">
        <v>89</v>
      </c>
      <c r="E56" s="13">
        <v>307000.37</v>
      </c>
      <c r="F56" s="13" t="s">
        <v>181</v>
      </c>
      <c r="G56" s="13" t="s">
        <v>182</v>
      </c>
      <c r="H56" s="5">
        <v>314900</v>
      </c>
      <c r="I56" s="5">
        <v>284100</v>
      </c>
      <c r="J56" s="5">
        <v>199900</v>
      </c>
      <c r="K56" s="13">
        <f>+AVERAGE(H56:J56)</f>
        <v>266300</v>
      </c>
      <c r="L56" s="13">
        <v>282749.87</v>
      </c>
      <c r="M56" s="13">
        <f>+L56-E56</f>
        <v>-24250.5</v>
      </c>
      <c r="N56" s="10" t="s">
        <v>187</v>
      </c>
      <c r="O56" s="10" t="s">
        <v>15</v>
      </c>
    </row>
    <row r="57" spans="1:15" ht="30" customHeight="1" x14ac:dyDescent="0.25">
      <c r="A57" s="17"/>
      <c r="B57" s="17"/>
      <c r="C57" s="11"/>
      <c r="D57" s="17"/>
      <c r="E57" s="14"/>
      <c r="F57" s="14"/>
      <c r="G57" s="14"/>
      <c r="H57" s="8" t="s">
        <v>185</v>
      </c>
      <c r="I57" s="8" t="s">
        <v>175</v>
      </c>
      <c r="J57" s="5" t="s">
        <v>33</v>
      </c>
      <c r="K57" s="14"/>
      <c r="L57" s="14"/>
      <c r="M57" s="14"/>
      <c r="N57" s="11"/>
      <c r="O57" s="11"/>
    </row>
    <row r="58" spans="1:15" ht="94.5" customHeight="1" x14ac:dyDescent="0.25">
      <c r="A58" s="18"/>
      <c r="B58" s="18"/>
      <c r="C58" s="12"/>
      <c r="D58" s="18"/>
      <c r="E58" s="15"/>
      <c r="F58" s="15"/>
      <c r="G58" s="15"/>
      <c r="H58" s="7" t="s">
        <v>183</v>
      </c>
      <c r="I58" s="7" t="s">
        <v>184</v>
      </c>
      <c r="J58" s="7" t="s">
        <v>186</v>
      </c>
      <c r="K58" s="15"/>
      <c r="L58" s="15"/>
      <c r="M58" s="15"/>
      <c r="N58" s="12"/>
      <c r="O58" s="12"/>
    </row>
    <row r="59" spans="1:15" ht="30" customHeight="1" x14ac:dyDescent="0.25">
      <c r="A59" s="16" t="s">
        <v>8</v>
      </c>
      <c r="B59" s="16" t="s">
        <v>188</v>
      </c>
      <c r="C59" s="10" t="s">
        <v>189</v>
      </c>
      <c r="D59" s="16" t="s">
        <v>89</v>
      </c>
      <c r="E59" s="13">
        <v>573583.81999999995</v>
      </c>
      <c r="F59" s="13" t="s">
        <v>190</v>
      </c>
      <c r="G59" s="13" t="s">
        <v>191</v>
      </c>
      <c r="H59" s="5">
        <v>502200</v>
      </c>
      <c r="I59" s="5">
        <v>501900</v>
      </c>
      <c r="J59" s="5">
        <v>561799</v>
      </c>
      <c r="K59" s="13">
        <f>+AVERAGE(H59:J59)</f>
        <v>521966.33333333331</v>
      </c>
      <c r="L59" s="13">
        <v>555094.47000000009</v>
      </c>
      <c r="M59" s="13">
        <f>+L59-E59</f>
        <v>-18489.34999999986</v>
      </c>
      <c r="N59" s="10" t="s">
        <v>187</v>
      </c>
      <c r="O59" s="10" t="s">
        <v>259</v>
      </c>
    </row>
    <row r="60" spans="1:15" ht="30" customHeight="1" x14ac:dyDescent="0.25">
      <c r="A60" s="17"/>
      <c r="B60" s="17"/>
      <c r="C60" s="11"/>
      <c r="D60" s="17"/>
      <c r="E60" s="14"/>
      <c r="F60" s="14"/>
      <c r="G60" s="14"/>
      <c r="H60" s="8" t="s">
        <v>175</v>
      </c>
      <c r="I60" s="8" t="s">
        <v>33</v>
      </c>
      <c r="J60" s="5" t="s">
        <v>194</v>
      </c>
      <c r="K60" s="14"/>
      <c r="L60" s="14"/>
      <c r="M60" s="14"/>
      <c r="N60" s="11"/>
      <c r="O60" s="11"/>
    </row>
    <row r="61" spans="1:15" ht="94.5" customHeight="1" x14ac:dyDescent="0.25">
      <c r="A61" s="18"/>
      <c r="B61" s="18"/>
      <c r="C61" s="12"/>
      <c r="D61" s="18"/>
      <c r="E61" s="15"/>
      <c r="F61" s="15"/>
      <c r="G61" s="15"/>
      <c r="H61" s="7" t="s">
        <v>192</v>
      </c>
      <c r="I61" s="7" t="s">
        <v>193</v>
      </c>
      <c r="J61" s="7" t="s">
        <v>195</v>
      </c>
      <c r="K61" s="15"/>
      <c r="L61" s="15"/>
      <c r="M61" s="15"/>
      <c r="N61" s="12"/>
      <c r="O61" s="12"/>
    </row>
    <row r="62" spans="1:15" ht="30" customHeight="1" x14ac:dyDescent="0.25">
      <c r="A62" s="16" t="s">
        <v>8</v>
      </c>
      <c r="B62" s="16" t="s">
        <v>196</v>
      </c>
      <c r="C62" s="10" t="s">
        <v>197</v>
      </c>
      <c r="D62" s="16" t="s">
        <v>89</v>
      </c>
      <c r="E62" s="13">
        <v>903176.60000000009</v>
      </c>
      <c r="F62" s="13" t="s">
        <v>198</v>
      </c>
      <c r="G62" s="13" t="s">
        <v>199</v>
      </c>
      <c r="H62" s="5">
        <v>710900</v>
      </c>
      <c r="I62" s="5">
        <v>711200</v>
      </c>
      <c r="J62" s="5">
        <v>681587</v>
      </c>
      <c r="K62" s="13">
        <f>+AVERAGE(H62:J62)</f>
        <v>701229</v>
      </c>
      <c r="L62" s="13">
        <v>751814.35000000009</v>
      </c>
      <c r="M62" s="13">
        <f>+L62-E62</f>
        <v>-151362.25</v>
      </c>
      <c r="N62" s="10" t="s">
        <v>204</v>
      </c>
      <c r="O62" s="10" t="s">
        <v>260</v>
      </c>
    </row>
    <row r="63" spans="1:15" ht="30" customHeight="1" x14ac:dyDescent="0.25">
      <c r="A63" s="17"/>
      <c r="B63" s="17"/>
      <c r="C63" s="11"/>
      <c r="D63" s="17"/>
      <c r="E63" s="14"/>
      <c r="F63" s="14"/>
      <c r="G63" s="14"/>
      <c r="H63" s="8" t="s">
        <v>33</v>
      </c>
      <c r="I63" s="8" t="s">
        <v>175</v>
      </c>
      <c r="J63" s="5" t="s">
        <v>203</v>
      </c>
      <c r="K63" s="14"/>
      <c r="L63" s="14"/>
      <c r="M63" s="14"/>
      <c r="N63" s="11"/>
      <c r="O63" s="11"/>
    </row>
    <row r="64" spans="1:15" ht="94.5" customHeight="1" x14ac:dyDescent="0.25">
      <c r="A64" s="18"/>
      <c r="B64" s="18"/>
      <c r="C64" s="12"/>
      <c r="D64" s="18"/>
      <c r="E64" s="15"/>
      <c r="F64" s="15"/>
      <c r="G64" s="15"/>
      <c r="H64" s="7" t="s">
        <v>200</v>
      </c>
      <c r="I64" s="7" t="s">
        <v>201</v>
      </c>
      <c r="J64" s="7" t="s">
        <v>202</v>
      </c>
      <c r="K64" s="15"/>
      <c r="L64" s="15"/>
      <c r="M64" s="15"/>
      <c r="N64" s="12"/>
      <c r="O64" s="12"/>
    </row>
    <row r="65" spans="1:15" ht="30" customHeight="1" x14ac:dyDescent="0.25">
      <c r="A65" s="16" t="s">
        <v>8</v>
      </c>
      <c r="B65" s="16" t="s">
        <v>205</v>
      </c>
      <c r="C65" s="10" t="s">
        <v>206</v>
      </c>
      <c r="D65" s="16" t="s">
        <v>87</v>
      </c>
      <c r="E65" s="13">
        <v>17311.599999999999</v>
      </c>
      <c r="F65" s="13" t="s">
        <v>207</v>
      </c>
      <c r="G65" s="13" t="s">
        <v>208</v>
      </c>
      <c r="H65" s="5">
        <v>97990</v>
      </c>
      <c r="I65" s="5">
        <v>90900</v>
      </c>
      <c r="J65" s="5">
        <v>116900</v>
      </c>
      <c r="K65" s="13">
        <f>+AVERAGE(H65:J65)</f>
        <v>101930</v>
      </c>
      <c r="L65" s="13">
        <v>17461.3</v>
      </c>
      <c r="M65" s="13">
        <f>+L65-E65</f>
        <v>149.70000000000073</v>
      </c>
      <c r="N65" s="10" t="s">
        <v>213</v>
      </c>
      <c r="O65" s="10" t="s">
        <v>15</v>
      </c>
    </row>
    <row r="66" spans="1:15" ht="30" customHeight="1" x14ac:dyDescent="0.25">
      <c r="A66" s="17"/>
      <c r="B66" s="17"/>
      <c r="C66" s="11"/>
      <c r="D66" s="17"/>
      <c r="E66" s="14"/>
      <c r="F66" s="14"/>
      <c r="G66" s="14"/>
      <c r="H66" s="8" t="s">
        <v>35</v>
      </c>
      <c r="I66" s="8" t="s">
        <v>33</v>
      </c>
      <c r="J66" s="5" t="s">
        <v>211</v>
      </c>
      <c r="K66" s="14"/>
      <c r="L66" s="14"/>
      <c r="M66" s="14"/>
      <c r="N66" s="11"/>
      <c r="O66" s="11"/>
    </row>
    <row r="67" spans="1:15" ht="94.5" customHeight="1" x14ac:dyDescent="0.25">
      <c r="A67" s="18"/>
      <c r="B67" s="18"/>
      <c r="C67" s="12"/>
      <c r="D67" s="18"/>
      <c r="E67" s="15"/>
      <c r="F67" s="15"/>
      <c r="G67" s="15"/>
      <c r="H67" s="7" t="s">
        <v>209</v>
      </c>
      <c r="I67" s="7" t="s">
        <v>210</v>
      </c>
      <c r="J67" s="7" t="s">
        <v>212</v>
      </c>
      <c r="K67" s="15"/>
      <c r="L67" s="15"/>
      <c r="M67" s="15"/>
      <c r="N67" s="12"/>
      <c r="O67" s="12"/>
    </row>
    <row r="68" spans="1:15" ht="30" customHeight="1" x14ac:dyDescent="0.25">
      <c r="A68" s="16" t="s">
        <v>8</v>
      </c>
      <c r="B68" s="16" t="s">
        <v>214</v>
      </c>
      <c r="C68" s="10" t="s">
        <v>215</v>
      </c>
      <c r="D68" s="16" t="s">
        <v>88</v>
      </c>
      <c r="E68" s="13">
        <v>108688.56</v>
      </c>
      <c r="F68" s="13" t="s">
        <v>216</v>
      </c>
      <c r="G68" s="13" t="s">
        <v>217</v>
      </c>
      <c r="H68" s="5">
        <v>72900</v>
      </c>
      <c r="I68" s="5">
        <v>69100</v>
      </c>
      <c r="J68" s="5">
        <v>66852</v>
      </c>
      <c r="K68" s="13">
        <f>+AVERAGE(H68:J68)</f>
        <v>69617.333333333328</v>
      </c>
      <c r="L68" s="13">
        <v>106171.69</v>
      </c>
      <c r="M68" s="13">
        <f>+L68-E68</f>
        <v>-2516.8699999999953</v>
      </c>
      <c r="N68" s="10" t="s">
        <v>80</v>
      </c>
      <c r="O68" s="10" t="s">
        <v>222</v>
      </c>
    </row>
    <row r="69" spans="1:15" ht="30" customHeight="1" x14ac:dyDescent="0.25">
      <c r="A69" s="17"/>
      <c r="B69" s="17"/>
      <c r="C69" s="11"/>
      <c r="D69" s="17"/>
      <c r="E69" s="14"/>
      <c r="F69" s="14"/>
      <c r="G69" s="14"/>
      <c r="H69" s="8" t="s">
        <v>175</v>
      </c>
      <c r="I69" s="8" t="s">
        <v>33</v>
      </c>
      <c r="J69" s="5" t="s">
        <v>221</v>
      </c>
      <c r="K69" s="14"/>
      <c r="L69" s="14"/>
      <c r="M69" s="14"/>
      <c r="N69" s="11"/>
      <c r="O69" s="11"/>
    </row>
    <row r="70" spans="1:15" ht="94.5" customHeight="1" x14ac:dyDescent="0.25">
      <c r="A70" s="18"/>
      <c r="B70" s="18"/>
      <c r="C70" s="12"/>
      <c r="D70" s="18"/>
      <c r="E70" s="15"/>
      <c r="F70" s="15"/>
      <c r="G70" s="15"/>
      <c r="H70" s="7" t="s">
        <v>218</v>
      </c>
      <c r="I70" s="7" t="s">
        <v>219</v>
      </c>
      <c r="J70" s="7" t="s">
        <v>220</v>
      </c>
      <c r="K70" s="15"/>
      <c r="L70" s="15"/>
      <c r="M70" s="15"/>
      <c r="N70" s="12"/>
      <c r="O70" s="12"/>
    </row>
    <row r="71" spans="1:15" ht="30" customHeight="1" x14ac:dyDescent="0.25">
      <c r="A71" s="16" t="s">
        <v>8</v>
      </c>
      <c r="B71" s="16" t="s">
        <v>223</v>
      </c>
      <c r="C71" s="10" t="s">
        <v>224</v>
      </c>
      <c r="D71" s="16" t="s">
        <v>88</v>
      </c>
      <c r="E71" s="13">
        <v>134639.70000000001</v>
      </c>
      <c r="F71" s="13" t="s">
        <v>225</v>
      </c>
      <c r="G71" s="13" t="s">
        <v>227</v>
      </c>
      <c r="H71" s="5">
        <v>59427</v>
      </c>
      <c r="I71" s="5">
        <v>63200</v>
      </c>
      <c r="J71" s="5">
        <v>39616</v>
      </c>
      <c r="K71" s="13">
        <f>+AVERAGE(H71:J71)</f>
        <v>54081</v>
      </c>
      <c r="L71" s="13">
        <v>103943.57</v>
      </c>
      <c r="M71" s="13">
        <f>+L71-E71</f>
        <v>-30696.130000000005</v>
      </c>
      <c r="N71" s="10" t="s">
        <v>80</v>
      </c>
      <c r="O71" s="10" t="s">
        <v>261</v>
      </c>
    </row>
    <row r="72" spans="1:15" ht="30" customHeight="1" x14ac:dyDescent="0.25">
      <c r="A72" s="17"/>
      <c r="B72" s="17"/>
      <c r="C72" s="11"/>
      <c r="D72" s="17"/>
      <c r="E72" s="14"/>
      <c r="F72" s="14"/>
      <c r="G72" s="14"/>
      <c r="H72" s="8" t="s">
        <v>175</v>
      </c>
      <c r="I72" s="8" t="s">
        <v>33</v>
      </c>
      <c r="J72" s="5" t="s">
        <v>35</v>
      </c>
      <c r="K72" s="14"/>
      <c r="L72" s="14"/>
      <c r="M72" s="14"/>
      <c r="N72" s="11"/>
      <c r="O72" s="11"/>
    </row>
    <row r="73" spans="1:15" ht="94.5" customHeight="1" x14ac:dyDescent="0.25">
      <c r="A73" s="18"/>
      <c r="B73" s="18"/>
      <c r="C73" s="12"/>
      <c r="D73" s="18"/>
      <c r="E73" s="15"/>
      <c r="F73" s="15"/>
      <c r="G73" s="15"/>
      <c r="H73" s="7" t="s">
        <v>226</v>
      </c>
      <c r="I73" s="7" t="s">
        <v>228</v>
      </c>
      <c r="J73" s="7" t="s">
        <v>229</v>
      </c>
      <c r="K73" s="15"/>
      <c r="L73" s="15"/>
      <c r="M73" s="15"/>
      <c r="N73" s="12"/>
      <c r="O73" s="12"/>
    </row>
    <row r="74" spans="1:15" ht="30" customHeight="1" x14ac:dyDescent="0.25">
      <c r="A74" s="16" t="s">
        <v>8</v>
      </c>
      <c r="B74" s="16" t="s">
        <v>230</v>
      </c>
      <c r="C74" s="10" t="s">
        <v>231</v>
      </c>
      <c r="D74" s="16" t="s">
        <v>87</v>
      </c>
      <c r="E74" s="13">
        <v>44536.46</v>
      </c>
      <c r="F74" s="13" t="s">
        <v>232</v>
      </c>
      <c r="G74" s="13" t="s">
        <v>233</v>
      </c>
      <c r="H74" s="5">
        <f>23900/2.4</f>
        <v>9958.3333333333339</v>
      </c>
      <c r="I74" s="5">
        <f>55693/2.4</f>
        <v>23205.416666666668</v>
      </c>
      <c r="J74" s="5">
        <f>23900/2.4</f>
        <v>9958.3333333333339</v>
      </c>
      <c r="K74" s="13">
        <f>+AVERAGE(H74:J74)</f>
        <v>14374.027777777779</v>
      </c>
      <c r="L74" s="13">
        <v>27998.03</v>
      </c>
      <c r="M74" s="13">
        <f>+L74-E74</f>
        <v>-16538.43</v>
      </c>
      <c r="N74" s="10" t="s">
        <v>80</v>
      </c>
      <c r="O74" s="10" t="s">
        <v>262</v>
      </c>
    </row>
    <row r="75" spans="1:15" ht="30" customHeight="1" x14ac:dyDescent="0.25">
      <c r="A75" s="17"/>
      <c r="B75" s="17"/>
      <c r="C75" s="11"/>
      <c r="D75" s="17"/>
      <c r="E75" s="14"/>
      <c r="F75" s="14"/>
      <c r="G75" s="14"/>
      <c r="H75" s="8" t="s">
        <v>33</v>
      </c>
      <c r="I75" s="9" t="s">
        <v>236</v>
      </c>
      <c r="J75" s="5" t="s">
        <v>35</v>
      </c>
      <c r="K75" s="14"/>
      <c r="L75" s="14"/>
      <c r="M75" s="14"/>
      <c r="N75" s="11"/>
      <c r="O75" s="11"/>
    </row>
    <row r="76" spans="1:15" ht="94.5" customHeight="1" x14ac:dyDescent="0.25">
      <c r="A76" s="18"/>
      <c r="B76" s="18"/>
      <c r="C76" s="12"/>
      <c r="D76" s="18"/>
      <c r="E76" s="15"/>
      <c r="F76" s="15"/>
      <c r="G76" s="15"/>
      <c r="H76" s="7" t="s">
        <v>234</v>
      </c>
      <c r="I76" s="7" t="s">
        <v>235</v>
      </c>
      <c r="J76" s="7" t="s">
        <v>237</v>
      </c>
      <c r="K76" s="15"/>
      <c r="L76" s="15"/>
      <c r="M76" s="15"/>
      <c r="N76" s="12"/>
      <c r="O76" s="12"/>
    </row>
    <row r="77" spans="1:15" ht="30" customHeight="1" x14ac:dyDescent="0.25">
      <c r="A77" s="16" t="s">
        <v>8</v>
      </c>
      <c r="B77" s="16" t="s">
        <v>238</v>
      </c>
      <c r="C77" s="10" t="s">
        <v>239</v>
      </c>
      <c r="D77" s="16" t="s">
        <v>87</v>
      </c>
      <c r="E77" s="13">
        <v>44536.46</v>
      </c>
      <c r="F77" s="13" t="s">
        <v>240</v>
      </c>
      <c r="G77" s="13" t="s">
        <v>241</v>
      </c>
      <c r="H77" s="5">
        <v>10375</v>
      </c>
      <c r="I77" s="5">
        <f>55693/2.4</f>
        <v>23205.416666666668</v>
      </c>
      <c r="J77" s="5">
        <f>19492/2.4</f>
        <v>8121.666666666667</v>
      </c>
      <c r="K77" s="13">
        <f>+AVERAGE(H77:J77)</f>
        <v>13900.694444444445</v>
      </c>
      <c r="L77" s="13">
        <v>30646.239999999998</v>
      </c>
      <c r="M77" s="13">
        <f>+L77-E77</f>
        <v>-13890.220000000001</v>
      </c>
      <c r="N77" s="10" t="s">
        <v>80</v>
      </c>
      <c r="O77" s="10" t="s">
        <v>262</v>
      </c>
    </row>
    <row r="78" spans="1:15" ht="30" customHeight="1" x14ac:dyDescent="0.25">
      <c r="A78" s="17"/>
      <c r="B78" s="17"/>
      <c r="C78" s="11"/>
      <c r="D78" s="17"/>
      <c r="E78" s="14"/>
      <c r="F78" s="14"/>
      <c r="G78" s="14"/>
      <c r="H78" s="8" t="s">
        <v>33</v>
      </c>
      <c r="I78" s="9" t="s">
        <v>236</v>
      </c>
      <c r="J78" s="5" t="s">
        <v>35</v>
      </c>
      <c r="K78" s="14"/>
      <c r="L78" s="14"/>
      <c r="M78" s="14"/>
      <c r="N78" s="11"/>
      <c r="O78" s="11"/>
    </row>
    <row r="79" spans="1:15" ht="94.5" customHeight="1" x14ac:dyDescent="0.25">
      <c r="A79" s="18"/>
      <c r="B79" s="18"/>
      <c r="C79" s="12"/>
      <c r="D79" s="18"/>
      <c r="E79" s="15"/>
      <c r="F79" s="15"/>
      <c r="G79" s="15"/>
      <c r="H79" s="7" t="s">
        <v>242</v>
      </c>
      <c r="I79" s="7" t="s">
        <v>235</v>
      </c>
      <c r="J79" s="7" t="s">
        <v>243</v>
      </c>
      <c r="K79" s="15"/>
      <c r="L79" s="15"/>
      <c r="M79" s="15"/>
      <c r="N79" s="12"/>
      <c r="O79" s="12"/>
    </row>
    <row r="80" spans="1:15" x14ac:dyDescent="0.25">
      <c r="A80" s="1"/>
      <c r="B80" s="1"/>
      <c r="C80" s="1"/>
      <c r="D80" s="1"/>
      <c r="E80" s="1"/>
      <c r="F80" s="1"/>
      <c r="G80" s="1"/>
      <c r="H80" s="1"/>
      <c r="I80" s="1"/>
      <c r="J80" s="1"/>
      <c r="K80" s="1"/>
      <c r="L80" s="1"/>
      <c r="M80" s="1"/>
      <c r="N80" s="1"/>
      <c r="O80" s="1"/>
    </row>
    <row r="81" spans="1:15" x14ac:dyDescent="0.25">
      <c r="A81" s="1"/>
      <c r="B81" s="1"/>
      <c r="C81" s="1"/>
      <c r="D81" s="1"/>
      <c r="E81" s="1"/>
      <c r="F81" s="1"/>
      <c r="G81" s="1"/>
      <c r="H81" s="1"/>
      <c r="I81" s="1"/>
      <c r="J81" s="1"/>
      <c r="K81" s="1"/>
      <c r="L81" s="1"/>
      <c r="M81" s="1"/>
      <c r="N81" s="1"/>
      <c r="O81" s="1"/>
    </row>
  </sheetData>
  <mergeCells count="244">
    <mergeCell ref="F8:F10"/>
    <mergeCell ref="A1:A3"/>
    <mergeCell ref="B1:B3"/>
    <mergeCell ref="C1:C3"/>
    <mergeCell ref="E1:E3"/>
    <mergeCell ref="F2:G2"/>
    <mergeCell ref="H2:H3"/>
    <mergeCell ref="I2:I3"/>
    <mergeCell ref="F1:K1"/>
    <mergeCell ref="M8:M10"/>
    <mergeCell ref="N8:N10"/>
    <mergeCell ref="O8:O10"/>
    <mergeCell ref="L1:L3"/>
    <mergeCell ref="M1:M3"/>
    <mergeCell ref="N1:N3"/>
    <mergeCell ref="O1:O3"/>
    <mergeCell ref="G8:G10"/>
    <mergeCell ref="J2:J3"/>
    <mergeCell ref="K2:K3"/>
    <mergeCell ref="L8:L10"/>
    <mergeCell ref="G11:G13"/>
    <mergeCell ref="L11:L13"/>
    <mergeCell ref="M11:M13"/>
    <mergeCell ref="N11:N13"/>
    <mergeCell ref="O11:O13"/>
    <mergeCell ref="A11:A13"/>
    <mergeCell ref="B11:B13"/>
    <mergeCell ref="C11:C13"/>
    <mergeCell ref="E11:E13"/>
    <mergeCell ref="F11:F13"/>
    <mergeCell ref="F17:F19"/>
    <mergeCell ref="G14:G16"/>
    <mergeCell ref="L14:L16"/>
    <mergeCell ref="M14:M16"/>
    <mergeCell ref="N14:N16"/>
    <mergeCell ref="O14:O16"/>
    <mergeCell ref="A14:A16"/>
    <mergeCell ref="B14:B16"/>
    <mergeCell ref="C14:C16"/>
    <mergeCell ref="E14:E16"/>
    <mergeCell ref="F14:F16"/>
    <mergeCell ref="A26:A28"/>
    <mergeCell ref="B26:B28"/>
    <mergeCell ref="C26:C28"/>
    <mergeCell ref="D26:D28"/>
    <mergeCell ref="E26:E28"/>
    <mergeCell ref="D1:D3"/>
    <mergeCell ref="D8:D10"/>
    <mergeCell ref="D11:D13"/>
    <mergeCell ref="D14:D16"/>
    <mergeCell ref="D17:D19"/>
    <mergeCell ref="D21:D23"/>
    <mergeCell ref="A21:A23"/>
    <mergeCell ref="B21:B23"/>
    <mergeCell ref="C21:C23"/>
    <mergeCell ref="E21:E23"/>
    <mergeCell ref="A17:A19"/>
    <mergeCell ref="B17:B19"/>
    <mergeCell ref="C17:C19"/>
    <mergeCell ref="E17:E19"/>
    <mergeCell ref="A8:A10"/>
    <mergeCell ref="B8:B10"/>
    <mergeCell ref="C8:C10"/>
    <mergeCell ref="E8:E10"/>
    <mergeCell ref="E34:E36"/>
    <mergeCell ref="M26:M28"/>
    <mergeCell ref="N26:N28"/>
    <mergeCell ref="O26:O28"/>
    <mergeCell ref="K8:K10"/>
    <mergeCell ref="K11:K13"/>
    <mergeCell ref="K14:K16"/>
    <mergeCell ref="K17:K19"/>
    <mergeCell ref="K21:K23"/>
    <mergeCell ref="K26:K28"/>
    <mergeCell ref="F26:F28"/>
    <mergeCell ref="G26:G28"/>
    <mergeCell ref="L26:L28"/>
    <mergeCell ref="G21:G23"/>
    <mergeCell ref="L21:L23"/>
    <mergeCell ref="M21:M23"/>
    <mergeCell ref="N21:N23"/>
    <mergeCell ref="O21:O23"/>
    <mergeCell ref="F21:F23"/>
    <mergeCell ref="G17:G19"/>
    <mergeCell ref="L17:L19"/>
    <mergeCell ref="M17:M19"/>
    <mergeCell ref="N17:N19"/>
    <mergeCell ref="O17:O19"/>
    <mergeCell ref="N34:N36"/>
    <mergeCell ref="O34:O36"/>
    <mergeCell ref="F37:O37"/>
    <mergeCell ref="A39:A41"/>
    <mergeCell ref="B39:B41"/>
    <mergeCell ref="C39:C41"/>
    <mergeCell ref="D39:D41"/>
    <mergeCell ref="E39:E41"/>
    <mergeCell ref="F39:F41"/>
    <mergeCell ref="G39:G41"/>
    <mergeCell ref="K39:K41"/>
    <mergeCell ref="L39:L41"/>
    <mergeCell ref="M39:M41"/>
    <mergeCell ref="N39:N41"/>
    <mergeCell ref="O39:O41"/>
    <mergeCell ref="F34:F36"/>
    <mergeCell ref="G34:G36"/>
    <mergeCell ref="K34:K36"/>
    <mergeCell ref="L34:L36"/>
    <mergeCell ref="M34:M36"/>
    <mergeCell ref="A34:A36"/>
    <mergeCell ref="B34:B36"/>
    <mergeCell ref="C34:C36"/>
    <mergeCell ref="D34:D36"/>
    <mergeCell ref="N43:N45"/>
    <mergeCell ref="O43:O45"/>
    <mergeCell ref="A48:A50"/>
    <mergeCell ref="B48:B50"/>
    <mergeCell ref="C48:C50"/>
    <mergeCell ref="D48:D50"/>
    <mergeCell ref="E48:E50"/>
    <mergeCell ref="F48:F50"/>
    <mergeCell ref="G48:G50"/>
    <mergeCell ref="K48:K50"/>
    <mergeCell ref="L48:L50"/>
    <mergeCell ref="M48:M50"/>
    <mergeCell ref="N48:N50"/>
    <mergeCell ref="O48:O50"/>
    <mergeCell ref="A43:A45"/>
    <mergeCell ref="B43:B45"/>
    <mergeCell ref="C43:C45"/>
    <mergeCell ref="D43:D45"/>
    <mergeCell ref="E43:E45"/>
    <mergeCell ref="F43:F45"/>
    <mergeCell ref="G43:G45"/>
    <mergeCell ref="K43:K45"/>
    <mergeCell ref="L43:L45"/>
    <mergeCell ref="M43:M45"/>
    <mergeCell ref="N53:N55"/>
    <mergeCell ref="O53:O55"/>
    <mergeCell ref="A56:A58"/>
    <mergeCell ref="B56:B58"/>
    <mergeCell ref="C56:C58"/>
    <mergeCell ref="D56:D58"/>
    <mergeCell ref="E56:E58"/>
    <mergeCell ref="F56:F58"/>
    <mergeCell ref="G56:G58"/>
    <mergeCell ref="K56:K58"/>
    <mergeCell ref="L56:L58"/>
    <mergeCell ref="M56:M58"/>
    <mergeCell ref="N56:N58"/>
    <mergeCell ref="O56:O58"/>
    <mergeCell ref="F53:F55"/>
    <mergeCell ref="G53:G55"/>
    <mergeCell ref="K53:K55"/>
    <mergeCell ref="L53:L55"/>
    <mergeCell ref="M53:M55"/>
    <mergeCell ref="A53:A55"/>
    <mergeCell ref="B53:B55"/>
    <mergeCell ref="C53:C55"/>
    <mergeCell ref="D53:D55"/>
    <mergeCell ref="E53:E55"/>
    <mergeCell ref="N59:N61"/>
    <mergeCell ref="O59:O61"/>
    <mergeCell ref="A62:A64"/>
    <mergeCell ref="B62:B64"/>
    <mergeCell ref="C62:C64"/>
    <mergeCell ref="D62:D64"/>
    <mergeCell ref="E62:E64"/>
    <mergeCell ref="F62:F64"/>
    <mergeCell ref="G62:G64"/>
    <mergeCell ref="K62:K64"/>
    <mergeCell ref="L62:L64"/>
    <mergeCell ref="M62:M64"/>
    <mergeCell ref="N62:N64"/>
    <mergeCell ref="O62:O64"/>
    <mergeCell ref="F59:F61"/>
    <mergeCell ref="G59:G61"/>
    <mergeCell ref="K59:K61"/>
    <mergeCell ref="L59:L61"/>
    <mergeCell ref="M59:M61"/>
    <mergeCell ref="A59:A61"/>
    <mergeCell ref="B59:B61"/>
    <mergeCell ref="C59:C61"/>
    <mergeCell ref="D59:D61"/>
    <mergeCell ref="E59:E61"/>
    <mergeCell ref="N65:N67"/>
    <mergeCell ref="O65:O67"/>
    <mergeCell ref="A68:A70"/>
    <mergeCell ref="B68:B70"/>
    <mergeCell ref="C68:C70"/>
    <mergeCell ref="D68:D70"/>
    <mergeCell ref="E68:E70"/>
    <mergeCell ref="F68:F70"/>
    <mergeCell ref="G68:G70"/>
    <mergeCell ref="K68:K70"/>
    <mergeCell ref="L68:L70"/>
    <mergeCell ref="M68:M70"/>
    <mergeCell ref="N68:N70"/>
    <mergeCell ref="O68:O70"/>
    <mergeCell ref="F65:F67"/>
    <mergeCell ref="G65:G67"/>
    <mergeCell ref="K65:K67"/>
    <mergeCell ref="L65:L67"/>
    <mergeCell ref="M65:M67"/>
    <mergeCell ref="A65:A67"/>
    <mergeCell ref="B65:B67"/>
    <mergeCell ref="C65:C67"/>
    <mergeCell ref="D65:D67"/>
    <mergeCell ref="E65:E67"/>
    <mergeCell ref="N71:N73"/>
    <mergeCell ref="O71:O73"/>
    <mergeCell ref="A74:A76"/>
    <mergeCell ref="B74:B76"/>
    <mergeCell ref="C74:C76"/>
    <mergeCell ref="D74:D76"/>
    <mergeCell ref="E74:E76"/>
    <mergeCell ref="F74:F76"/>
    <mergeCell ref="G74:G76"/>
    <mergeCell ref="K74:K76"/>
    <mergeCell ref="L74:L76"/>
    <mergeCell ref="M74:M76"/>
    <mergeCell ref="N74:N76"/>
    <mergeCell ref="O74:O76"/>
    <mergeCell ref="F71:F73"/>
    <mergeCell ref="G71:G73"/>
    <mergeCell ref="K71:K73"/>
    <mergeCell ref="L71:L73"/>
    <mergeCell ref="M71:M73"/>
    <mergeCell ref="A71:A73"/>
    <mergeCell ref="B71:B73"/>
    <mergeCell ref="C71:C73"/>
    <mergeCell ref="D71:D73"/>
    <mergeCell ref="E71:E73"/>
    <mergeCell ref="N77:N79"/>
    <mergeCell ref="O77:O79"/>
    <mergeCell ref="F77:F79"/>
    <mergeCell ref="G77:G79"/>
    <mergeCell ref="K77:K79"/>
    <mergeCell ref="L77:L79"/>
    <mergeCell ref="M77:M79"/>
    <mergeCell ref="A77:A79"/>
    <mergeCell ref="B77:B79"/>
    <mergeCell ref="C77:C79"/>
    <mergeCell ref="D77:D79"/>
    <mergeCell ref="E77:E79"/>
  </mergeCells>
  <hyperlinks>
    <hyperlink ref="H10" r:id="rId1" xr:uid="{2A4A7FB2-E9F9-45AC-B24D-33DC457DB58D}"/>
    <hyperlink ref="I10" r:id="rId2" xr:uid="{E85A254A-C81B-4D2C-9ED4-8CD2FDD16216}"/>
    <hyperlink ref="J10" r:id="rId3" xr:uid="{61B98043-6501-4663-A724-1E19B3FE07C2}"/>
    <hyperlink ref="J13" r:id="rId4" xr:uid="{3931D9D0-350F-4EA1-A872-3EEC29344242}"/>
    <hyperlink ref="H13" r:id="rId5" xr:uid="{53D5A571-226E-43C7-96F7-68A1EB6D8B8A}"/>
    <hyperlink ref="I13" r:id="rId6" xr:uid="{2D51474C-822D-4CFC-A5E5-9EFD4B27273E}"/>
    <hyperlink ref="H16" r:id="rId7" xr:uid="{211E7721-B139-4794-A356-944DEEC2D0DE}"/>
    <hyperlink ref="I16" r:id="rId8" xr:uid="{C345EE9E-86A7-4FBE-B4A1-6109B3B6076A}"/>
    <hyperlink ref="J16" r:id="rId9" xr:uid="{2EADF004-BE75-4950-9BA9-811E77F3BF43}"/>
    <hyperlink ref="H19" r:id="rId10" xr:uid="{91BCB799-7C51-4057-BB53-B6487239B5BD}"/>
    <hyperlink ref="I19" r:id="rId11" xr:uid="{10FB0F4B-DB1B-4E4A-8839-C7FC6F84F1AD}"/>
    <hyperlink ref="J19" r:id="rId12" xr:uid="{3FF30C09-7288-46A9-BD20-C45C5AA7A35F}"/>
    <hyperlink ref="H23" r:id="rId13" xr:uid="{2B91F9EE-C0E1-4B75-94D2-11B20F4E3483}"/>
    <hyperlink ref="I23" r:id="rId14" xr:uid="{8A430DDE-BC48-4397-93FB-A7AC4B4B0055}"/>
    <hyperlink ref="J23" r:id="rId15" xr:uid="{7032541D-4892-4872-967F-A8CD522FD886}"/>
    <hyperlink ref="H28" r:id="rId16" xr:uid="{E77A7E43-26CB-4A49-AA5F-347FDDDADB38}"/>
    <hyperlink ref="I28" r:id="rId17" xr:uid="{42E88509-9856-44AA-BC4E-94869C06ABAF}"/>
    <hyperlink ref="J28" r:id="rId18" xr:uid="{1F6C88B3-FEF1-41C0-958C-31573B65B38C}"/>
    <hyperlink ref="H36" r:id="rId19" xr:uid="{B620BE5F-9927-4A69-971E-2A284915D373}"/>
    <hyperlink ref="I36" r:id="rId20" xr:uid="{1F670087-055C-447B-8711-376563A8930B}"/>
    <hyperlink ref="J36" r:id="rId21" xr:uid="{85A6CB2E-6473-4EA6-BCF7-2FEF637F350A}"/>
    <hyperlink ref="H41" r:id="rId22" xr:uid="{D0C3849D-23BD-494A-947D-13E92A05BAF1}"/>
    <hyperlink ref="I41" r:id="rId23" xr:uid="{DB6C07CE-A53C-4B98-A75D-C62FD21A4662}"/>
    <hyperlink ref="H45" r:id="rId24" xr:uid="{330B7464-2C10-4FB3-A98D-4830F23A911F}"/>
    <hyperlink ref="I45" r:id="rId25" xr:uid="{CF54B651-CC30-47FA-86E5-30A612817D3A}"/>
    <hyperlink ref="J45" r:id="rId26" xr:uid="{EC8FD063-DB13-4663-9038-FA56B196B0F8}"/>
    <hyperlink ref="H50" r:id="rId27" xr:uid="{352C8286-6DDE-4911-8A9C-6A605D642E66}"/>
    <hyperlink ref="I50" r:id="rId28" location="reco_item_pos=0&amp;reco_backend=machinalis-seller-items&amp;reco_backend_type=low_level&amp;reco_client=vip-seller_items-above&amp;reco_id=a64ac388-4b32-4897-8242-204e797ade0f" display="https://articulo.mercadolibre.com.co/MCO-1250841512-lampara-led-emergencia-r1-sylvania-110220v-_JM?variation=176741012875#reco_item_pos=0&amp;reco_backend=machinalis-seller-items&amp;reco_backend_type=low_level&amp;reco_client=vip-seller_items-above&amp;reco_id=a64ac388-4b32-4897-8242-204e797ade0f" xr:uid="{6F437CB4-2EBD-4357-9552-AB120A717955}"/>
    <hyperlink ref="J50" r:id="rId29" xr:uid="{075E85AA-2F0E-4C02-AA2D-5C75EE01BE0B}"/>
    <hyperlink ref="H55" r:id="rId30" xr:uid="{1EFC8F4D-B614-4AC7-AE89-21F20182A07F}"/>
    <hyperlink ref="I55" r:id="rId31" xr:uid="{23127EEF-C941-4924-8879-86ED6CE76B17}"/>
    <hyperlink ref="J55" r:id="rId32" xr:uid="{97F3D6B2-435C-4842-ACB8-C46CA126A38D}"/>
    <hyperlink ref="H58" r:id="rId33" xr:uid="{F5E05217-AC31-4351-9526-D61DDD45C9CD}"/>
    <hyperlink ref="I58" r:id="rId34" xr:uid="{0DF89840-2897-41D4-8ED8-BAB318533216}"/>
    <hyperlink ref="J58" r:id="rId35" xr:uid="{105E1F00-33EA-472A-A1BF-436129154AC1}"/>
    <hyperlink ref="H61" r:id="rId36" xr:uid="{5EB38290-ED69-46E1-AB05-1EF2BB307EB1}"/>
    <hyperlink ref="I61" r:id="rId37" xr:uid="{1A4DD8B5-2B59-459D-870A-27F563398EED}"/>
    <hyperlink ref="J61" r:id="rId38" xr:uid="{2544EA8E-5026-485E-A7C2-A71A6C883B64}"/>
    <hyperlink ref="H64" r:id="rId39" xr:uid="{7AE7095D-D718-4728-BB57-39CECCF3AA72}"/>
    <hyperlink ref="I64" r:id="rId40" xr:uid="{2B7C574E-9688-4966-94EB-2D1A37962FD8}"/>
    <hyperlink ref="J64" r:id="rId41" xr:uid="{6621A023-1020-4F64-A7D0-B5BF3E884D9E}"/>
    <hyperlink ref="H67" r:id="rId42" xr:uid="{7089889A-0EF7-4CE6-9761-A4BD7FE0476A}"/>
    <hyperlink ref="I67" r:id="rId43" xr:uid="{F47770C7-DA94-43B2-B56E-43A6F8B11C64}"/>
    <hyperlink ref="J67" r:id="rId44" xr:uid="{2CCECED7-603D-4ACC-BD8F-539D5A7EA4C0}"/>
    <hyperlink ref="H70" r:id="rId45" xr:uid="{E1363F1A-6507-402F-9B31-6096BAD0FF99}"/>
    <hyperlink ref="I70" r:id="rId46" xr:uid="{12D17B0D-8B20-4C30-ABF8-EBFBA60B883E}"/>
    <hyperlink ref="J70" r:id="rId47" xr:uid="{1BAE7C82-9F3B-4657-85E5-B0295DBB43F4}"/>
    <hyperlink ref="H73" r:id="rId48" xr:uid="{639614C0-0094-4386-9E85-24EFE73CE23E}"/>
    <hyperlink ref="I73" r:id="rId49" xr:uid="{3AD13E8E-700A-43FC-A739-51D766C02058}"/>
    <hyperlink ref="J73" r:id="rId50" xr:uid="{13DBEA0C-9F5A-49DA-907B-121F7C0AE1D1}"/>
    <hyperlink ref="H76" r:id="rId51" display="https://www.homecenter.com.co/homecenter-co/product/374344/guardaescoba-porcelanato-blanco-x-24-mts/374344/?kid=goosho_1161562&amp;shop=googleShopping&amp;gad_source=1&amp;gclid=Cj0KCQiAz8GuBhCxARIsAOpzk8xxuo2VYolj7gCgVYfN6nf6jglgSqMSmjR4sZiienKv2xxS9xx1Oo8aArLIEALw_wcB" xr:uid="{1F078E10-6C7A-4E39-8E28-732524B5F5EF}"/>
    <hyperlink ref="I76" r:id="rId52" display="https://ipontem.com/producto/guardaescoba-curves-short-blanco-mate-24m-x-8cm/?utm_source=Google%20Shopping&amp;utm_campaign=Productos%20iPontem&amp;utm_medium=cpc&amp;utm_term=4378&amp;gad_source=1&amp;gclid=Cj0KCQiAz8GuBhCxARIsAOpzk8wC1ZQzdhk0DkOj7mNmp9mXToqz7qi5eNpAdbUBNXmlGQbqjdgnlCEaAoXfEALw_wcB" xr:uid="{9996ECD7-BB9D-4495-9401-8DE785E0C4AC}"/>
    <hyperlink ref="J76" r:id="rId53" xr:uid="{A47C3094-7D2E-4B6F-A9E7-952D94BF0DE2}"/>
    <hyperlink ref="H79" r:id="rId54" display="https://www.homecenter.com.co/homecenter-co/product/271798/guardaescoba-78x14x240cm-roble-doussie/271798/?kid=goosho_1161562&amp;shop=googleShopping&amp;gad_source=1&amp;gclid=Cj0KCQiAz8GuBhCxARIsAOpzk8x6KeG5_corq4ih8JfQzAJsi8qAdawDHcmsQPuQ1iO5wCsi9YGgdh8aAnh1EALw_wcB" xr:uid="{55F845BA-5364-4E2C-B2F3-106DB9D8DC9F}"/>
    <hyperlink ref="J79" r:id="rId55" xr:uid="{FD76E59D-8D07-4A1A-9478-1BA4FD106CD8}"/>
  </hyperlinks>
  <pageMargins left="0.7" right="0.7" top="0.75" bottom="0.75" header="0.3" footer="0.3"/>
  <pageSetup scale="23" orientation="portrait" r:id="rId56"/>
  <ignoredErrors>
    <ignoredError sqref="I7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Jeimi</dc:creator>
  <cp:lastModifiedBy>Brayan Santiago Alfonso Viasus</cp:lastModifiedBy>
  <dcterms:created xsi:type="dcterms:W3CDTF">2024-02-19T02:48:07Z</dcterms:created>
  <dcterms:modified xsi:type="dcterms:W3CDTF">2024-02-19T22:02:54Z</dcterms:modified>
</cp:coreProperties>
</file>